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.2- Piers &amp; Harbours\2.2.3 DAFM\2026 DAFM\P5 Cleanderry West - Cleandra - Facility 201\6.0 Construction\6. Volume C - Pricing Document\"/>
    </mc:Choice>
  </mc:AlternateContent>
  <xr:revisionPtr revIDLastSave="0" documentId="13_ncr:1_{270936C8-F1B5-4EF6-8253-D2BF28D4F2D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over Sheet" sheetId="2" r:id="rId1"/>
    <sheet name="Pricing Doc" sheetId="1" r:id="rId2"/>
  </sheets>
  <definedNames>
    <definedName name="_ftn1" localSheetId="1">'Pricing Doc'!#REF!</definedName>
    <definedName name="_ftn2" localSheetId="1">'Pricing Doc'!#REF!</definedName>
    <definedName name="_ftnref1" localSheetId="1">'Pricing Doc'!#REF!</definedName>
    <definedName name="_ftnref2" localSheetId="1">'Pricing Doc'!$D$2</definedName>
    <definedName name="_xlnm.Print_Area" localSheetId="0">'Cover Sheet'!$A$1:$E$30</definedName>
    <definedName name="_xlnm.Print_Area" localSheetId="1">'Pricing Doc'!$A$1:$F$93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1" l="1"/>
  <c r="A67" i="1"/>
  <c r="A65" i="1"/>
  <c r="F64" i="1"/>
  <c r="F63" i="1"/>
  <c r="F62" i="1"/>
  <c r="F61" i="1"/>
  <c r="F59" i="1"/>
  <c r="F58" i="1"/>
  <c r="F57" i="1"/>
  <c r="F56" i="1"/>
  <c r="F55" i="1"/>
  <c r="F54" i="1"/>
  <c r="F85" i="1"/>
  <c r="F52" i="1"/>
  <c r="A19" i="1"/>
  <c r="A20" i="1" s="1"/>
  <c r="A21" i="1" s="1"/>
  <c r="A22" i="1" s="1"/>
  <c r="A23" i="1" s="1"/>
  <c r="A24" i="1" s="1"/>
  <c r="A25" i="1" s="1"/>
  <c r="F44" i="1"/>
  <c r="A26" i="1" l="1"/>
  <c r="A27" i="1" s="1"/>
  <c r="A28" i="1" s="1"/>
  <c r="A30" i="1" s="1"/>
  <c r="A31" i="1" s="1"/>
  <c r="A32" i="1" s="1"/>
  <c r="A33" i="1" l="1"/>
  <c r="A34" i="1" s="1"/>
  <c r="A35" i="1" l="1"/>
  <c r="A36" i="1" s="1"/>
  <c r="F45" i="1"/>
  <c r="F43" i="1"/>
  <c r="F33" i="1"/>
  <c r="F23" i="1"/>
  <c r="F22" i="1"/>
  <c r="F21" i="1"/>
  <c r="A37" i="1" l="1"/>
  <c r="A38" i="1" s="1"/>
  <c r="F20" i="1"/>
  <c r="A39" i="1" l="1"/>
  <c r="A40" i="1" s="1"/>
  <c r="A42" i="1" s="1"/>
  <c r="A43" i="1" s="1"/>
  <c r="A44" i="1" s="1"/>
  <c r="A45" i="1" s="1"/>
  <c r="A46" i="1" s="1"/>
  <c r="A47" i="1" s="1"/>
  <c r="A48" i="1" s="1"/>
  <c r="A49" i="1" s="1"/>
  <c r="F76" i="1"/>
  <c r="F46" i="1"/>
  <c r="F51" i="1"/>
  <c r="F50" i="1"/>
  <c r="F49" i="1"/>
  <c r="F48" i="1"/>
  <c r="F47" i="1"/>
  <c r="F42" i="1"/>
  <c r="D79" i="1"/>
  <c r="F79" i="1" s="1"/>
  <c r="F78" i="1"/>
  <c r="F77" i="1"/>
  <c r="D75" i="1"/>
  <c r="F75" i="1" s="1"/>
  <c r="L74" i="1"/>
  <c r="J74" i="1"/>
  <c r="H74" i="1"/>
  <c r="F74" i="1"/>
  <c r="F73" i="1"/>
  <c r="F72" i="1"/>
  <c r="F71" i="1"/>
  <c r="F70" i="1"/>
  <c r="D69" i="1"/>
  <c r="F69" i="1" s="1"/>
  <c r="F68" i="1"/>
  <c r="F67" i="1"/>
  <c r="F26" i="1"/>
  <c r="A50" i="1" l="1"/>
  <c r="A51" i="1" s="1"/>
  <c r="A52" i="1" s="1"/>
  <c r="A54" i="1" s="1"/>
  <c r="F83" i="1"/>
  <c r="F81" i="1"/>
  <c r="F39" i="1" l="1"/>
  <c r="F38" i="1"/>
  <c r="F36" i="1"/>
  <c r="F35" i="1"/>
  <c r="F32" i="1"/>
  <c r="F31" i="1"/>
  <c r="F30" i="1"/>
  <c r="F37" i="1"/>
  <c r="F34" i="1"/>
  <c r="F12" i="1"/>
  <c r="F40" i="1"/>
  <c r="F27" i="1"/>
  <c r="F24" i="1"/>
  <c r="F19" i="1"/>
  <c r="F28" i="1" l="1"/>
  <c r="F25" i="1"/>
  <c r="F7" i="1"/>
  <c r="F17" i="1"/>
  <c r="F16" i="1"/>
  <c r="F15" i="1"/>
  <c r="F14" i="1"/>
  <c r="F13" i="1"/>
  <c r="F11" i="1"/>
  <c r="F10" i="1"/>
  <c r="F9" i="1"/>
  <c r="F8" i="1"/>
  <c r="F6" i="1"/>
  <c r="F5" i="1"/>
  <c r="F4" i="1"/>
  <c r="A55" i="1" l="1"/>
  <c r="A56" i="1" s="1"/>
  <c r="F3" i="1"/>
  <c r="F86" i="1"/>
  <c r="F87" i="1" l="1"/>
  <c r="L6" i="1"/>
  <c r="L8" i="1"/>
  <c r="L11" i="1"/>
  <c r="L13" i="1"/>
  <c r="L14" i="1"/>
  <c r="L3" i="1"/>
  <c r="A57" i="1" l="1"/>
  <c r="A58" i="1" s="1"/>
  <c r="A59" i="1" s="1"/>
  <c r="A61" i="1" s="1"/>
  <c r="A62" i="1" s="1"/>
  <c r="A63" i="1" s="1"/>
  <c r="A64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1" i="1" s="1"/>
  <c r="A83" i="1" s="1"/>
  <c r="A85" i="1" s="1"/>
  <c r="A86" i="1" s="1"/>
  <c r="L18" i="1"/>
  <c r="J18" i="1"/>
  <c r="J6" i="1"/>
  <c r="J8" i="1"/>
  <c r="H18" i="1"/>
  <c r="H6" i="1"/>
  <c r="H8" i="1"/>
  <c r="H11" i="1"/>
  <c r="H13" i="1"/>
  <c r="H3" i="1"/>
  <c r="F88" i="1" l="1"/>
  <c r="F89" i="1" s="1"/>
</calcChain>
</file>

<file path=xl/sharedStrings.xml><?xml version="1.0" encoding="utf-8"?>
<sst xmlns="http://schemas.openxmlformats.org/spreadsheetml/2006/main" count="187" uniqueCount="101">
  <si>
    <t>Item</t>
  </si>
  <si>
    <t>Unit</t>
  </si>
  <si>
    <t>Rate  €</t>
  </si>
  <si>
    <t>Amount  €</t>
  </si>
  <si>
    <t>sum</t>
  </si>
  <si>
    <t>m</t>
  </si>
  <si>
    <t>Description</t>
  </si>
  <si>
    <t>Acceptance of appointment as Project Supervisor for the Construction Stage in accordance with current Health &amp; Safety Regulations.</t>
  </si>
  <si>
    <t>Erection of site boundary fencing surrounding Works Areas. The fencing shall prevent the entry of unauthorised persons to the site.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</si>
  <si>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Taking all necessary measures to protect the environment.</t>
    </r>
  </si>
  <si>
    <t>Liaison with CCC staff and other relevant statutory agencies</t>
  </si>
  <si>
    <t>Sub-total (excluding VAT)</t>
  </si>
  <si>
    <t>VAT @ 13.5%</t>
  </si>
  <si>
    <t>Total lump sum price (including VAT)</t>
  </si>
  <si>
    <t>DATE</t>
  </si>
  <si>
    <t>Correction to</t>
  </si>
  <si>
    <t>Total not complete</t>
  </si>
  <si>
    <t>Welfare Facilities in compliance with Safety &amp; Welfare at Work Act</t>
  </si>
  <si>
    <t>EL &amp; PL Insurances</t>
  </si>
  <si>
    <t>No</t>
  </si>
  <si>
    <r>
      <rPr>
        <sz val="7"/>
        <color theme="1"/>
        <rFont val="Times New Roman"/>
        <family val="1"/>
      </rPr>
      <t> </t>
    </r>
    <r>
      <rPr>
        <sz val="10"/>
        <color theme="1"/>
        <rFont val="Calibri"/>
        <family val="2"/>
        <scheme val="minor"/>
      </rPr>
      <t>Traffic Safety and Management for the duration of the works</t>
    </r>
  </si>
  <si>
    <t>Cork County Council</t>
  </si>
  <si>
    <t>Comhairle Contae Chorcaí</t>
  </si>
  <si>
    <t>VOLUME C- PRICING DOCUMENT</t>
  </si>
  <si>
    <t>Improvement Works</t>
  </si>
  <si>
    <t>VOLUME C – PRICING DOCUMENT</t>
  </si>
  <si>
    <t>General Site mobilisation and demobilisation.</t>
  </si>
  <si>
    <t>No.</t>
  </si>
  <si>
    <t>e/o drilling toe- rail leg to deck</t>
  </si>
  <si>
    <t>Supply &amp; install toe rail using Hilti-Hit-HY-200 in accordance with drawings</t>
  </si>
  <si>
    <t>e/o for priming and 2 coats of paint toe-rail (RAL 1023 traffic light yellow)</t>
  </si>
  <si>
    <t>Signage</t>
  </si>
  <si>
    <t>m2</t>
  </si>
  <si>
    <t>Allowance for working in Tidal waters</t>
  </si>
  <si>
    <t>Provision of safety boat</t>
  </si>
  <si>
    <t>m3</t>
  </si>
  <si>
    <t>Temporary Works Design Certificate for shuttering</t>
  </si>
  <si>
    <t>Qty</t>
  </si>
  <si>
    <t>Sum</t>
  </si>
  <si>
    <t>Check for underground utilities, identify and protect any utilities located.</t>
  </si>
  <si>
    <t>Powerwash and clean infill area</t>
  </si>
  <si>
    <t>t</t>
  </si>
  <si>
    <t>Brush finish to top of deck</t>
  </si>
  <si>
    <t>Provision of Designed mix, Grade C40/50 cement to IS EN 206-2013, 20 mm aggregate</t>
  </si>
  <si>
    <t>Concrete Infill Works</t>
  </si>
  <si>
    <t>Reinforced Concrete Steps</t>
  </si>
  <si>
    <t>e/o for priming and 2 coats of paint T-bars (RAL 3020 red)</t>
  </si>
  <si>
    <t>Supply &amp; install T-bar Mooring Bollard</t>
  </si>
  <si>
    <t>e/o drilling T-bar mooring bollard leg to deck</t>
  </si>
  <si>
    <t>Supply and install Class 6N Material - sub-base to concrete steps and ramp</t>
  </si>
  <si>
    <t xml:space="preserve">Supply &amp; install ladder with HST3-R M16 hef1-115mm as per drawing.  The ladder is to be fabricated in steel and shall be hot-dip galvanised to a minimum thickness of 610 grams per sq. meter to BS EN ISO 1461:1999 as per drawings. </t>
  </si>
  <si>
    <t>e/o for priming and 2 coats of paint to top of ladder (RAL 2005 - Luminous Orange)</t>
  </si>
  <si>
    <t>Remove existing ladder and dispose off site in accordance with the Waste Management Act</t>
  </si>
  <si>
    <t>Lighting</t>
  </si>
  <si>
    <t>Provide, erect, maintain, service, dismantle and remove access to the works area including access platform for safe access to works at location of new steps and works area.</t>
  </si>
  <si>
    <t xml:space="preserve">Mobilisation of plant &amp; Equipment </t>
  </si>
  <si>
    <t xml:space="preserve">Demobilisation of plant &amp; Equipment </t>
  </si>
  <si>
    <t>Supply &amp; install Mooring Ring</t>
  </si>
  <si>
    <t>e/o drilling mooring ring leg to deck</t>
  </si>
  <si>
    <t>e/o for priming and 2 coats of paint mooring rings (RAL 3020 red)</t>
  </si>
  <si>
    <t>Concrete Deck Works</t>
  </si>
  <si>
    <t>Cleanderry West Pier</t>
  </si>
  <si>
    <t>Coastal Management Unit</t>
  </si>
  <si>
    <t>DAFM 2026</t>
  </si>
  <si>
    <t>Cleanderry West Pier DAFM 2026 Improvement Works</t>
  </si>
  <si>
    <t>Supply and Install Solar Lighting</t>
  </si>
  <si>
    <t>Remove existing Mooring Rings and dispose off site in accordance with the Waste Management Act</t>
  </si>
  <si>
    <t>T-Bars, Mooring Rings, Toe Rails &amp; Ladder</t>
  </si>
  <si>
    <t>Supply &amp; Erect 75mm x 3mm galvanised RHS set in concrete</t>
  </si>
  <si>
    <t>Any other item Contractor deems is not included above</t>
  </si>
  <si>
    <t>Shutter &amp; Pour 300m thick reinforced concrete deck including 1m sq concrete toe to slip</t>
  </si>
  <si>
    <t>Provision of designed mix, grade C40/50 cement to IS EN 206-2013, 20mm aggregate</t>
  </si>
  <si>
    <t>Steel Fabric to BS 4483, galvanised A393 Mesh, Nominal Mass 6-7Kg/m2</t>
  </si>
  <si>
    <t>Supply of 700mm galvanised H16 reinforcement</t>
  </si>
  <si>
    <t>Reinforced Concrete Slip (eastern area of facility)</t>
  </si>
  <si>
    <t>Excavate and remove to licenced facility existing gravel/rock at toe &amp; slip</t>
  </si>
  <si>
    <t>e/o for drilling 700mm galvanised H16 bars 475mm vertically @1m c/c and fix with Hilti HIT HY-200</t>
  </si>
  <si>
    <t xml:space="preserve">Access Road </t>
  </si>
  <si>
    <t>Supply and install approved imported granular material</t>
  </si>
  <si>
    <t>e/o for compaction of approved imported granular material</t>
  </si>
  <si>
    <t>e/o for compaction of Clause 804 granular material</t>
  </si>
  <si>
    <t>Supply and install Clause 804 granular material</t>
  </si>
  <si>
    <t xml:space="preserve">Excavate to solid datum and remove to licensed facility existing rock/granular material   </t>
  </si>
  <si>
    <t>Formwork - Shutter &amp; Pour infill as per drawing</t>
  </si>
  <si>
    <t>Supply and fix H16 reinforcement L-Bars to BS8666:2005</t>
  </si>
  <si>
    <t>e/o Install recess for forming ladder</t>
  </si>
  <si>
    <t>Steel Fabric to BS 4483, A393 Mesh, Nominal Mass 6-7 Kg/m2 Top and Bottom</t>
  </si>
  <si>
    <t>Install grabrail to new RC steps</t>
  </si>
  <si>
    <t>e/o for drilling 700mm H16 bars embedded 300mm vertically @400mm c/c and fix with Hilti HIT HY-200</t>
  </si>
  <si>
    <t>e/o for drilling 700mm H16 bars embedded 300mm horizontally @200mm c/c and fix with Hilti HIT HY-200</t>
  </si>
  <si>
    <t>Supply and fix H16 reinforcement L-Bars @200mm c/c to BS8666:2005</t>
  </si>
  <si>
    <t>Supply &amp; fix Reinforcement to BS 8666:2005 excluding mesh in accordance with drawings. Grade B500B reinforcement.</t>
  </si>
  <si>
    <t>Steel Fabric to BS 4483, A393 Mesh, Nominal Mass 6-7 Kg/m2  - all faces</t>
  </si>
  <si>
    <t>Steel Fabric to BS 4483, A393 Mesh, Nominal Mass 6-7 Kg/m2 - all faces.</t>
  </si>
  <si>
    <t>Formwork - Shutter &amp; Pour steps as per drawing</t>
  </si>
  <si>
    <t>Brush finish to top of steps</t>
  </si>
  <si>
    <t>e/o for drilling 700mm H16 bars embedded 300mm vertically @400mm c/c and fix with Hilti HIT HY-200 into existing granular pier deck.</t>
  </si>
  <si>
    <t>e/o for drilling 375mm H16 bars embedded 150mm vertically @200mm c/c and fix with Hilti HIT HY-200 in existing reinforced concrete pier wall</t>
  </si>
  <si>
    <t>Install handrail to new pier deck</t>
  </si>
  <si>
    <t>Miscellaneous</t>
  </si>
  <si>
    <t>Supply and install gully, drainage pipe, pipe bedding and surround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</si>
</sst>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43" formatCode="_-* #,##0.00_-;\-* #,##0.00_-;_-* &quot;-&quot;??_-;_-@_-"/>
    <numFmt numFmtId="164" formatCode="_-[$€-1809]* #,##0.00_-;\-[$€-1809]* #,##0.00_-;_-[$€-1809]* &quot;-&quot;??_-;_-@_-"/>
  </numFmts>
  <fonts count="2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7"/>
      <color theme="1"/>
      <name val="Times New Roman"/>
      <family val="1"/>
    </font>
    <font>
      <sz val="10"/>
      <color rgb="FFFF0000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10"/>
      <color theme="1"/>
      <name val="Calibri"/>
      <family val="1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28"/>
      <color rgb="FF171717"/>
      <name val="Arial"/>
      <family val="2"/>
    </font>
    <font>
      <sz val="22"/>
      <color rgb="FF171717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26"/>
      <color rgb="FF171717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Times New Roman"/>
    </font>
    <font>
      <sz val="10"/>
      <name val="Times New Roman"/>
      <family val="1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4" fontId="15" fillId="0" borderId="0" applyFont="0" applyFill="0" applyBorder="0" applyAlignment="0" applyProtection="0"/>
    <xf numFmtId="0" fontId="25" fillId="0" borderId="0"/>
    <xf numFmtId="0" fontId="26" fillId="0" borderId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</cellStyleXfs>
  <cellXfs count="101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0" xfId="0" applyFill="1" applyBorder="1"/>
    <xf numFmtId="0" fontId="0" fillId="0" borderId="7" xfId="0" applyBorder="1"/>
    <xf numFmtId="164" fontId="0" fillId="0" borderId="7" xfId="0" applyNumberFormat="1" applyBorder="1"/>
    <xf numFmtId="0" fontId="0" fillId="3" borderId="2" xfId="0" applyFill="1" applyBorder="1"/>
    <xf numFmtId="164" fontId="0" fillId="0" borderId="3" xfId="0" applyNumberFormat="1" applyBorder="1"/>
    <xf numFmtId="0" fontId="1" fillId="0" borderId="6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1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44" fontId="1" fillId="0" borderId="1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  <xf numFmtId="0" fontId="16" fillId="0" borderId="0" xfId="0" applyFont="1"/>
    <xf numFmtId="44" fontId="17" fillId="0" borderId="0" xfId="1" applyFont="1"/>
    <xf numFmtId="44" fontId="18" fillId="0" borderId="0" xfId="1" applyFont="1"/>
    <xf numFmtId="44" fontId="1" fillId="0" borderId="6" xfId="1" applyFont="1" applyFill="1" applyBorder="1" applyAlignment="1">
      <alignment horizontal="center" vertical="center" wrapText="1"/>
    </xf>
    <xf numFmtId="44" fontId="0" fillId="0" borderId="0" xfId="1" applyFont="1"/>
    <xf numFmtId="0" fontId="19" fillId="0" borderId="0" xfId="0" applyFont="1"/>
    <xf numFmtId="0" fontId="4" fillId="0" borderId="0" xfId="0" applyFont="1"/>
    <xf numFmtId="44" fontId="16" fillId="0" borderId="0" xfId="1" applyFont="1"/>
    <xf numFmtId="44" fontId="20" fillId="0" borderId="0" xfId="1" applyFont="1"/>
    <xf numFmtId="0" fontId="0" fillId="0" borderId="0" xfId="0" applyAlignment="1">
      <alignment wrapText="1"/>
    </xf>
    <xf numFmtId="0" fontId="21" fillId="0" borderId="0" xfId="0" applyFont="1" applyAlignment="1">
      <alignment horizontal="justify" vertical="center" wrapText="1"/>
    </xf>
    <xf numFmtId="44" fontId="7" fillId="0" borderId="14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44" fontId="1" fillId="0" borderId="0" xfId="0" applyNumberFormat="1" applyFont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 indent="2"/>
    </xf>
    <xf numFmtId="0" fontId="1" fillId="0" borderId="12" xfId="0" applyFont="1" applyBorder="1" applyAlignment="1">
      <alignment horizontal="left" vertical="center" wrapText="1" indent="2"/>
    </xf>
    <xf numFmtId="0" fontId="6" fillId="0" borderId="12" xfId="0" applyFont="1" applyBorder="1" applyAlignment="1">
      <alignment horizontal="left" vertical="center" wrapText="1" indent="2"/>
    </xf>
    <xf numFmtId="0" fontId="1" fillId="0" borderId="16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2"/>
    </xf>
    <xf numFmtId="0" fontId="1" fillId="3" borderId="8" xfId="0" applyFont="1" applyFill="1" applyBorder="1" applyAlignment="1">
      <alignment horizontal="left" vertical="center" wrapText="1" indent="2"/>
    </xf>
    <xf numFmtId="0" fontId="1" fillId="3" borderId="10" xfId="0" applyFont="1" applyFill="1" applyBorder="1" applyAlignment="1">
      <alignment horizontal="left" vertical="center" wrapText="1" indent="2"/>
    </xf>
    <xf numFmtId="0" fontId="7" fillId="0" borderId="11" xfId="0" applyFont="1" applyBorder="1" applyAlignment="1">
      <alignment horizontal="center" vertical="center" wrapText="1"/>
    </xf>
    <xf numFmtId="2" fontId="0" fillId="0" borderId="0" xfId="0" applyNumberFormat="1"/>
    <xf numFmtId="0" fontId="8" fillId="0" borderId="0" xfId="0" applyFont="1"/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 indent="2"/>
    </xf>
    <xf numFmtId="0" fontId="7" fillId="0" borderId="6" xfId="6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44" fontId="7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2"/>
    </xf>
    <xf numFmtId="0" fontId="7" fillId="0" borderId="6" xfId="6" applyFont="1" applyBorder="1" applyAlignment="1" applyProtection="1">
      <alignment horizontal="left" vertical="center" wrapText="1" indent="2"/>
      <protection locked="0"/>
    </xf>
    <xf numFmtId="44" fontId="2" fillId="2" borderId="5" xfId="1" applyFont="1" applyFill="1" applyBorder="1" applyAlignment="1">
      <alignment horizontal="center" vertical="center" wrapText="1"/>
    </xf>
    <xf numFmtId="44" fontId="1" fillId="0" borderId="13" xfId="1" applyFont="1" applyFill="1" applyBorder="1" applyAlignment="1">
      <alignment horizontal="center" vertical="center" wrapText="1"/>
    </xf>
    <xf numFmtId="44" fontId="1" fillId="0" borderId="6" xfId="1" applyFont="1" applyBorder="1" applyAlignment="1">
      <alignment horizontal="center" vertical="center" wrapText="1"/>
    </xf>
    <xf numFmtId="44" fontId="7" fillId="0" borderId="6" xfId="1" applyFont="1" applyBorder="1" applyAlignment="1">
      <alignment horizontal="center" vertical="center" wrapText="1"/>
    </xf>
    <xf numFmtId="44" fontId="0" fillId="3" borderId="8" xfId="1" applyFont="1" applyFill="1" applyBorder="1"/>
    <xf numFmtId="44" fontId="0" fillId="3" borderId="2" xfId="1" applyFont="1" applyFill="1" applyBorder="1"/>
    <xf numFmtId="0" fontId="27" fillId="0" borderId="11" xfId="0" applyFont="1" applyBorder="1" applyAlignment="1">
      <alignment horizontal="left" vertical="center" wrapText="1" indent="2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44" fontId="1" fillId="3" borderId="6" xfId="1" applyFont="1" applyFill="1" applyBorder="1" applyAlignment="1">
      <alignment horizontal="center" vertical="center" wrapText="1"/>
    </xf>
    <xf numFmtId="44" fontId="1" fillId="3" borderId="14" xfId="0" applyNumberFormat="1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 indent="2"/>
    </xf>
    <xf numFmtId="0" fontId="1" fillId="0" borderId="22" xfId="0" applyFont="1" applyBorder="1" applyAlignment="1">
      <alignment horizontal="left" vertical="center" wrapText="1" indent="2"/>
    </xf>
    <xf numFmtId="0" fontId="14" fillId="3" borderId="16" xfId="0" applyFont="1" applyFill="1" applyBorder="1" applyAlignment="1">
      <alignment horizontal="left" vertical="center" wrapText="1" indent="2"/>
    </xf>
    <xf numFmtId="0" fontId="7" fillId="3" borderId="11" xfId="0" applyFont="1" applyFill="1" applyBorder="1" applyAlignment="1">
      <alignment horizontal="center" vertical="center" wrapText="1"/>
    </xf>
    <xf numFmtId="0" fontId="24" fillId="3" borderId="12" xfId="2" applyFont="1" applyFill="1" applyBorder="1" applyAlignment="1">
      <alignment horizontal="left" vertical="center" indent="2"/>
    </xf>
    <xf numFmtId="0" fontId="14" fillId="3" borderId="21" xfId="0" applyFont="1" applyFill="1" applyBorder="1" applyAlignment="1">
      <alignment horizontal="left" vertical="center" wrapText="1" indent="2"/>
    </xf>
    <xf numFmtId="0" fontId="7" fillId="3" borderId="6" xfId="2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left" vertical="center" wrapText="1" indent="2"/>
    </xf>
    <xf numFmtId="0" fontId="4" fillId="3" borderId="6" xfId="0" applyFont="1" applyFill="1" applyBorder="1" applyAlignment="1">
      <alignment horizontal="center" vertical="center" wrapText="1"/>
    </xf>
    <xf numFmtId="44" fontId="4" fillId="3" borderId="6" xfId="1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8" fillId="3" borderId="19" xfId="0" applyFont="1" applyFill="1" applyBorder="1"/>
    <xf numFmtId="0" fontId="8" fillId="3" borderId="20" xfId="0" applyFont="1" applyFill="1" applyBorder="1"/>
    <xf numFmtId="0" fontId="8" fillId="3" borderId="3" xfId="0" applyFont="1" applyFill="1" applyBorder="1"/>
    <xf numFmtId="0" fontId="7" fillId="2" borderId="7" xfId="0" applyFont="1" applyFill="1" applyBorder="1" applyAlignment="1">
      <alignment horizontal="center" vertical="center" wrapText="1"/>
    </xf>
    <xf numFmtId="44" fontId="1" fillId="0" borderId="24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</cellXfs>
  <cellStyles count="7">
    <cellStyle name="Comma 2" xfId="5" xr:uid="{CEB28FD9-602F-47DE-B683-61B5DB28707A}"/>
    <cellStyle name="Currency" xfId="1" builtinId="4"/>
    <cellStyle name="Currency 2" xfId="4" xr:uid="{9B14BB72-081B-4FA8-A751-C725399A4CAF}"/>
    <cellStyle name="Normal" xfId="0" builtinId="0"/>
    <cellStyle name="Normal 2" xfId="3" xr:uid="{406A8DB5-3917-4833-8757-E5FC5BDFEEC6}"/>
    <cellStyle name="Normal 2 3" xfId="6" xr:uid="{F9060BB6-AC94-4B95-9F2B-121A8FB25D9A}"/>
    <cellStyle name="Normal 3" xfId="2" xr:uid="{449FCB22-E01F-4DF7-B84E-0B94DA2BC2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0</xdr:row>
      <xdr:rowOff>114301</xdr:rowOff>
    </xdr:from>
    <xdr:to>
      <xdr:col>4</xdr:col>
      <xdr:colOff>494665</xdr:colOff>
      <xdr:row>3</xdr:row>
      <xdr:rowOff>358776</xdr:rowOff>
    </xdr:to>
    <xdr:pic>
      <xdr:nvPicPr>
        <xdr:cNvPr id="2" name="Picture 1" descr="Cork%20County%20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29200" y="114301"/>
          <a:ext cx="1456055" cy="14935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690561</xdr:colOff>
      <xdr:row>4</xdr:row>
      <xdr:rowOff>45795</xdr:rowOff>
    </xdr:from>
    <xdr:to>
      <xdr:col>3</xdr:col>
      <xdr:colOff>631032</xdr:colOff>
      <xdr:row>18</xdr:row>
      <xdr:rowOff>98503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FE6F8F-7B60-F892-BCCA-D72E73D80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499" y="1855545"/>
          <a:ext cx="4929189" cy="3696021"/>
        </a:xfrm>
        <a:prstGeom prst="rect">
          <a:avLst/>
        </a:prstGeom>
        <a:noFill/>
        <a:ln>
          <a:noFill/>
        </a:ln>
        <a:effectLst>
          <a:softEdge rad="1270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7"/>
  <sheetViews>
    <sheetView view="pageLayout" topLeftCell="A8" zoomScale="80" zoomScaleNormal="60" zoomScalePageLayoutView="80" workbookViewId="0">
      <selection activeCell="A17" sqref="A17"/>
    </sheetView>
  </sheetViews>
  <sheetFormatPr defaultRowHeight="15" x14ac:dyDescent="0.25"/>
  <cols>
    <col min="1" max="1" width="9" bestFit="1" customWidth="1"/>
    <col min="2" max="2" width="60.5703125" customWidth="1"/>
    <col min="4" max="4" width="9" bestFit="1" customWidth="1"/>
    <col min="5" max="5" width="11" style="33" bestFit="1" customWidth="1"/>
    <col min="7" max="7" width="8.85546875" style="30"/>
    <col min="12" max="12" width="33" customWidth="1"/>
  </cols>
  <sheetData>
    <row r="1" spans="2:12" ht="36" customHeight="1" x14ac:dyDescent="0.25">
      <c r="B1" s="24" t="s">
        <v>23</v>
      </c>
      <c r="C1">
        <v>300</v>
      </c>
    </row>
    <row r="2" spans="2:12" ht="31.5" x14ac:dyDescent="0.25">
      <c r="B2" s="23" t="s">
        <v>21</v>
      </c>
    </row>
    <row r="3" spans="2:12" ht="31.5" x14ac:dyDescent="0.25">
      <c r="B3" s="23" t="s">
        <v>22</v>
      </c>
    </row>
    <row r="4" spans="2:12" ht="43.9" customHeight="1" x14ac:dyDescent="0.25">
      <c r="B4" s="39" t="s">
        <v>62</v>
      </c>
      <c r="L4" s="52"/>
    </row>
    <row r="6" spans="2:12" ht="32.450000000000003" customHeight="1" x14ac:dyDescent="0.25"/>
    <row r="8" spans="2:12" ht="40.9" customHeight="1" x14ac:dyDescent="0.25"/>
    <row r="9" spans="2:12" ht="34.9" customHeight="1" x14ac:dyDescent="0.25"/>
    <row r="15" spans="2:12" ht="30" customHeight="1" x14ac:dyDescent="0.25"/>
    <row r="18" spans="1:7" x14ac:dyDescent="0.25">
      <c r="A18" s="29"/>
      <c r="C18" s="29"/>
      <c r="D18" s="29"/>
      <c r="E18" s="36"/>
      <c r="F18" s="29"/>
      <c r="G18" s="37"/>
    </row>
    <row r="20" spans="1:7" ht="33" x14ac:dyDescent="0.45">
      <c r="A20" s="29"/>
      <c r="D20" s="41" t="s">
        <v>61</v>
      </c>
      <c r="E20" s="36"/>
      <c r="F20" s="29"/>
      <c r="G20" s="37"/>
    </row>
    <row r="21" spans="1:7" ht="34.5" x14ac:dyDescent="0.45">
      <c r="D21" s="26" t="s">
        <v>63</v>
      </c>
    </row>
    <row r="23" spans="1:7" ht="42.6" customHeight="1" x14ac:dyDescent="0.25">
      <c r="B23" s="35"/>
      <c r="D23" s="25" t="s">
        <v>24</v>
      </c>
    </row>
    <row r="24" spans="1:7" ht="42.6" customHeight="1" x14ac:dyDescent="0.25">
      <c r="B24" s="34"/>
    </row>
    <row r="25" spans="1:7" ht="27" x14ac:dyDescent="0.25">
      <c r="D25" s="27" t="s">
        <v>25</v>
      </c>
    </row>
    <row r="28" spans="1:7" ht="27" x14ac:dyDescent="0.35">
      <c r="C28" s="93">
        <v>46183</v>
      </c>
      <c r="D28" s="94"/>
    </row>
    <row r="29" spans="1:7" ht="15" customHeight="1" x14ac:dyDescent="0.25"/>
    <row r="35" spans="4:7" ht="34.5" x14ac:dyDescent="0.45">
      <c r="D35" s="26"/>
    </row>
    <row r="38" spans="4:7" ht="34.5" x14ac:dyDescent="0.25">
      <c r="D38" s="25"/>
    </row>
    <row r="40" spans="4:7" ht="27" x14ac:dyDescent="0.25">
      <c r="D40" s="27"/>
    </row>
    <row r="42" spans="4:7" x14ac:dyDescent="0.25">
      <c r="G42" s="31"/>
    </row>
    <row r="43" spans="4:7" ht="16.149999999999999" customHeight="1" x14ac:dyDescent="0.25">
      <c r="G43" s="31"/>
    </row>
    <row r="49" spans="2:2" ht="19.149999999999999" customHeight="1" x14ac:dyDescent="0.25"/>
    <row r="51" spans="2:2" x14ac:dyDescent="0.25">
      <c r="B51" s="34"/>
    </row>
    <row r="52" spans="2:2" x14ac:dyDescent="0.25">
      <c r="B52" s="34"/>
    </row>
    <row r="61" spans="2:2" ht="21.6" customHeight="1" x14ac:dyDescent="0.25"/>
    <row r="64" spans="2:2" ht="19.899999999999999" customHeight="1" x14ac:dyDescent="0.25"/>
    <row r="68" spans="2:2" x14ac:dyDescent="0.25">
      <c r="B68" s="34"/>
    </row>
    <row r="69" spans="2:2" x14ac:dyDescent="0.25">
      <c r="B69" s="34"/>
    </row>
    <row r="77" spans="2:2" ht="20.45" customHeight="1" x14ac:dyDescent="0.25"/>
  </sheetData>
  <mergeCells count="1">
    <mergeCell ref="C28:D28"/>
  </mergeCells>
  <pageMargins left="0.43307086614173229" right="0.23622047244094491" top="0.39370078740157483" bottom="0.39370078740157483" header="0.31496062992125984" footer="0.31496062992125984"/>
  <pageSetup paperSize="9" scale="98" fitToHeight="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92"/>
  <sheetViews>
    <sheetView tabSelected="1" view="pageLayout" zoomScale="90" zoomScaleNormal="100" zoomScalePageLayoutView="90" workbookViewId="0">
      <selection activeCell="F65" sqref="F65"/>
    </sheetView>
  </sheetViews>
  <sheetFormatPr defaultRowHeight="15" x14ac:dyDescent="0.25"/>
  <cols>
    <col min="1" max="1" width="6.42578125" style="53" customWidth="1"/>
    <col min="2" max="2" width="57.85546875" customWidth="1"/>
    <col min="3" max="3" width="7.5703125" style="18" customWidth="1"/>
    <col min="4" max="4" width="8" style="18" customWidth="1"/>
    <col min="5" max="5" width="11" style="33" customWidth="1"/>
    <col min="6" max="6" width="20.140625" customWidth="1"/>
    <col min="7" max="7" width="12.28515625" hidden="1" customWidth="1"/>
    <col min="8" max="8" width="12.42578125" hidden="1" customWidth="1"/>
    <col min="9" max="9" width="8.85546875" hidden="1" customWidth="1"/>
    <col min="10" max="10" width="12.42578125" hidden="1" customWidth="1"/>
    <col min="11" max="11" width="8.85546875" hidden="1" customWidth="1"/>
    <col min="12" max="12" width="12.42578125" hidden="1" customWidth="1"/>
    <col min="13" max="13" width="10.5703125" customWidth="1"/>
  </cols>
  <sheetData>
    <row r="1" spans="1:13" ht="30" customHeight="1" thickBot="1" x14ac:dyDescent="0.4">
      <c r="A1" s="98" t="s">
        <v>64</v>
      </c>
      <c r="B1" s="99"/>
      <c r="C1" s="99"/>
      <c r="D1" s="99"/>
      <c r="E1" s="99"/>
      <c r="F1" s="100"/>
      <c r="G1" s="18"/>
      <c r="H1" s="20"/>
      <c r="I1" s="20"/>
      <c r="J1" s="20"/>
      <c r="K1" s="20"/>
      <c r="L1" s="20"/>
    </row>
    <row r="2" spans="1:13" ht="18.75" customHeight="1" thickBot="1" x14ac:dyDescent="0.3">
      <c r="A2" s="56" t="s">
        <v>0</v>
      </c>
      <c r="B2" s="3" t="s">
        <v>6</v>
      </c>
      <c r="C2" s="90" t="s">
        <v>1</v>
      </c>
      <c r="D2" s="12" t="s">
        <v>37</v>
      </c>
      <c r="E2" s="64" t="s">
        <v>2</v>
      </c>
      <c r="F2" s="92" t="s">
        <v>3</v>
      </c>
      <c r="G2" s="4" t="s">
        <v>2</v>
      </c>
      <c r="H2" s="4" t="s">
        <v>3</v>
      </c>
      <c r="I2" s="4" t="s">
        <v>2</v>
      </c>
      <c r="J2" s="4" t="s">
        <v>3</v>
      </c>
      <c r="K2" s="4" t="s">
        <v>2</v>
      </c>
      <c r="L2" s="4" t="s">
        <v>3</v>
      </c>
    </row>
    <row r="3" spans="1:13" ht="38.25" x14ac:dyDescent="0.25">
      <c r="A3" s="54">
        <v>1</v>
      </c>
      <c r="B3" s="44" t="s">
        <v>7</v>
      </c>
      <c r="C3" s="28" t="s">
        <v>0</v>
      </c>
      <c r="D3" s="28">
        <v>1</v>
      </c>
      <c r="E3" s="65"/>
      <c r="F3" s="91">
        <f t="shared" ref="F3:F17" si="0">E3*D3</f>
        <v>0</v>
      </c>
      <c r="G3" s="21"/>
      <c r="H3" s="19">
        <f>D3*G3</f>
        <v>0</v>
      </c>
      <c r="I3" s="11"/>
      <c r="J3" s="19"/>
      <c r="K3" s="11"/>
      <c r="L3" s="19">
        <f>$D3*K3</f>
        <v>0</v>
      </c>
    </row>
    <row r="4" spans="1:13" ht="30" customHeight="1" x14ac:dyDescent="0.25">
      <c r="A4" s="55">
        <v>2</v>
      </c>
      <c r="B4" s="45" t="s">
        <v>18</v>
      </c>
      <c r="C4" s="13" t="s">
        <v>4</v>
      </c>
      <c r="D4" s="13">
        <v>1</v>
      </c>
      <c r="E4" s="32"/>
      <c r="F4" s="22">
        <f t="shared" si="0"/>
        <v>0</v>
      </c>
      <c r="G4" s="21"/>
      <c r="H4" s="19"/>
      <c r="I4" s="11"/>
      <c r="J4" s="19"/>
      <c r="K4" s="11"/>
      <c r="L4" s="19"/>
      <c r="M4" s="38"/>
    </row>
    <row r="5" spans="1:13" ht="30" customHeight="1" x14ac:dyDescent="0.25">
      <c r="A5" s="55">
        <v>3</v>
      </c>
      <c r="B5" s="45" t="s">
        <v>17</v>
      </c>
      <c r="C5" s="13" t="s">
        <v>4</v>
      </c>
      <c r="D5" s="13">
        <v>1</v>
      </c>
      <c r="E5" s="32"/>
      <c r="F5" s="22">
        <f t="shared" si="0"/>
        <v>0</v>
      </c>
      <c r="G5" s="21"/>
      <c r="H5" s="19"/>
      <c r="I5" s="11"/>
      <c r="J5" s="19"/>
      <c r="K5" s="11"/>
      <c r="L5" s="19"/>
    </row>
    <row r="6" spans="1:13" ht="30" customHeight="1" x14ac:dyDescent="0.25">
      <c r="A6" s="55">
        <v>4</v>
      </c>
      <c r="B6" s="45" t="s">
        <v>26</v>
      </c>
      <c r="C6" s="13" t="s">
        <v>0</v>
      </c>
      <c r="D6" s="13">
        <v>1</v>
      </c>
      <c r="E6" s="32"/>
      <c r="F6" s="22">
        <f t="shared" si="0"/>
        <v>0</v>
      </c>
      <c r="G6" s="21"/>
      <c r="H6" s="19">
        <f>D6*G6</f>
        <v>0</v>
      </c>
      <c r="I6" s="11"/>
      <c r="J6" s="19">
        <f t="shared" ref="J6:J18" si="1">$D6*I6</f>
        <v>0</v>
      </c>
      <c r="K6" s="11"/>
      <c r="L6" s="19">
        <f t="shared" ref="L6:L14" si="2">$D6*K6</f>
        <v>0</v>
      </c>
    </row>
    <row r="7" spans="1:13" ht="38.25" x14ac:dyDescent="0.25">
      <c r="A7" s="55">
        <v>5</v>
      </c>
      <c r="B7" s="61" t="s">
        <v>54</v>
      </c>
      <c r="C7" s="13" t="s">
        <v>0</v>
      </c>
      <c r="D7" s="13">
        <v>1</v>
      </c>
      <c r="E7" s="19"/>
      <c r="F7" s="22">
        <f t="shared" si="0"/>
        <v>0</v>
      </c>
      <c r="G7" s="21"/>
      <c r="H7" s="19"/>
      <c r="I7" s="11"/>
      <c r="J7" s="19"/>
      <c r="K7" s="11"/>
      <c r="L7" s="19"/>
    </row>
    <row r="8" spans="1:13" ht="38.25" customHeight="1" x14ac:dyDescent="0.25">
      <c r="A8" s="55">
        <v>6</v>
      </c>
      <c r="B8" s="45" t="s">
        <v>8</v>
      </c>
      <c r="C8" s="13" t="s">
        <v>0</v>
      </c>
      <c r="D8" s="13">
        <v>1</v>
      </c>
      <c r="E8" s="32"/>
      <c r="F8" s="22">
        <f t="shared" si="0"/>
        <v>0</v>
      </c>
      <c r="G8" s="21"/>
      <c r="H8" s="19">
        <f>D8*G8</f>
        <v>0</v>
      </c>
      <c r="I8" s="11"/>
      <c r="J8" s="19">
        <f t="shared" si="1"/>
        <v>0</v>
      </c>
      <c r="K8" s="11"/>
      <c r="L8" s="19">
        <f t="shared" si="2"/>
        <v>0</v>
      </c>
    </row>
    <row r="9" spans="1:13" ht="30" customHeight="1" x14ac:dyDescent="0.25">
      <c r="A9" s="55">
        <v>7</v>
      </c>
      <c r="B9" s="45" t="s">
        <v>55</v>
      </c>
      <c r="C9" s="13" t="s">
        <v>0</v>
      </c>
      <c r="D9" s="13">
        <v>1</v>
      </c>
      <c r="E9" s="32"/>
      <c r="F9" s="22">
        <f t="shared" si="0"/>
        <v>0</v>
      </c>
      <c r="G9" s="21"/>
      <c r="H9" s="19"/>
      <c r="I9" s="11"/>
      <c r="J9" s="19"/>
      <c r="K9" s="11"/>
      <c r="L9" s="19"/>
    </row>
    <row r="10" spans="1:13" ht="30" customHeight="1" x14ac:dyDescent="0.25">
      <c r="A10" s="55">
        <v>8</v>
      </c>
      <c r="B10" s="45" t="s">
        <v>56</v>
      </c>
      <c r="C10" s="13" t="s">
        <v>0</v>
      </c>
      <c r="D10" s="13">
        <v>1</v>
      </c>
      <c r="E10" s="32"/>
      <c r="F10" s="22">
        <f t="shared" si="0"/>
        <v>0</v>
      </c>
      <c r="G10" s="21"/>
      <c r="H10" s="19"/>
      <c r="I10" s="11"/>
      <c r="J10" s="19"/>
      <c r="K10" s="11"/>
      <c r="L10" s="19"/>
    </row>
    <row r="11" spans="1:13" ht="30" customHeight="1" x14ac:dyDescent="0.25">
      <c r="A11" s="55">
        <v>9</v>
      </c>
      <c r="B11" s="46" t="s">
        <v>9</v>
      </c>
      <c r="C11" s="13" t="s">
        <v>0</v>
      </c>
      <c r="D11" s="13">
        <v>1</v>
      </c>
      <c r="E11" s="32"/>
      <c r="F11" s="22">
        <f t="shared" si="0"/>
        <v>0</v>
      </c>
      <c r="G11" s="21"/>
      <c r="H11" s="19">
        <f>D11*G11</f>
        <v>0</v>
      </c>
      <c r="I11" s="11"/>
      <c r="J11" s="19">
        <v>0</v>
      </c>
      <c r="K11" s="11"/>
      <c r="L11" s="19">
        <f t="shared" si="2"/>
        <v>0</v>
      </c>
    </row>
    <row r="12" spans="1:13" ht="30" customHeight="1" x14ac:dyDescent="0.25">
      <c r="A12" s="55">
        <v>10</v>
      </c>
      <c r="B12" s="61" t="s">
        <v>39</v>
      </c>
      <c r="C12" s="13" t="s">
        <v>0</v>
      </c>
      <c r="D12" s="13">
        <v>1</v>
      </c>
      <c r="E12" s="19"/>
      <c r="F12" s="22">
        <f t="shared" si="0"/>
        <v>0</v>
      </c>
      <c r="G12" s="21"/>
      <c r="H12" s="19"/>
      <c r="I12" s="11"/>
      <c r="J12" s="19"/>
      <c r="K12" s="11"/>
      <c r="L12" s="19"/>
    </row>
    <row r="13" spans="1:13" ht="30" customHeight="1" x14ac:dyDescent="0.25">
      <c r="A13" s="55">
        <v>11</v>
      </c>
      <c r="B13" s="46" t="s">
        <v>20</v>
      </c>
      <c r="C13" s="13" t="s">
        <v>0</v>
      </c>
      <c r="D13" s="13">
        <v>1</v>
      </c>
      <c r="E13" s="32"/>
      <c r="F13" s="22">
        <f t="shared" si="0"/>
        <v>0</v>
      </c>
      <c r="G13" s="21"/>
      <c r="H13" s="19">
        <f>D13*G13</f>
        <v>0</v>
      </c>
      <c r="I13" s="11"/>
      <c r="J13" s="19">
        <v>0</v>
      </c>
      <c r="K13" s="11"/>
      <c r="L13" s="19">
        <f t="shared" si="2"/>
        <v>0</v>
      </c>
    </row>
    <row r="14" spans="1:13" ht="30" customHeight="1" x14ac:dyDescent="0.25">
      <c r="A14" s="55">
        <v>12</v>
      </c>
      <c r="B14" s="45" t="s">
        <v>10</v>
      </c>
      <c r="C14" s="13" t="s">
        <v>0</v>
      </c>
      <c r="D14" s="13">
        <v>1</v>
      </c>
      <c r="E14" s="32"/>
      <c r="F14" s="22">
        <f t="shared" si="0"/>
        <v>0</v>
      </c>
      <c r="G14" s="21"/>
      <c r="H14" s="19">
        <v>0</v>
      </c>
      <c r="I14" s="11"/>
      <c r="J14" s="19">
        <v>0</v>
      </c>
      <c r="K14" s="11"/>
      <c r="L14" s="19">
        <f t="shared" si="2"/>
        <v>0</v>
      </c>
    </row>
    <row r="15" spans="1:13" ht="30" customHeight="1" x14ac:dyDescent="0.25">
      <c r="A15" s="55">
        <v>13</v>
      </c>
      <c r="B15" s="45" t="s">
        <v>33</v>
      </c>
      <c r="C15" s="13" t="s">
        <v>0</v>
      </c>
      <c r="D15" s="13">
        <v>1</v>
      </c>
      <c r="E15" s="32"/>
      <c r="F15" s="22">
        <f t="shared" si="0"/>
        <v>0</v>
      </c>
      <c r="G15" s="21"/>
      <c r="H15" s="19"/>
      <c r="I15" s="11"/>
      <c r="J15" s="19"/>
      <c r="K15" s="11"/>
      <c r="L15" s="19"/>
    </row>
    <row r="16" spans="1:13" ht="30" customHeight="1" x14ac:dyDescent="0.25">
      <c r="A16" s="55">
        <v>14</v>
      </c>
      <c r="B16" s="45" t="s">
        <v>36</v>
      </c>
      <c r="C16" s="13" t="s">
        <v>0</v>
      </c>
      <c r="D16" s="13">
        <v>1</v>
      </c>
      <c r="E16" s="32"/>
      <c r="F16" s="22">
        <f t="shared" si="0"/>
        <v>0</v>
      </c>
      <c r="G16" s="21"/>
      <c r="H16" s="19"/>
      <c r="I16" s="11"/>
      <c r="J16" s="19"/>
      <c r="K16" s="11"/>
      <c r="L16" s="19"/>
    </row>
    <row r="17" spans="1:12" ht="30" customHeight="1" x14ac:dyDescent="0.25">
      <c r="A17" s="55">
        <v>15</v>
      </c>
      <c r="B17" s="45" t="s">
        <v>34</v>
      </c>
      <c r="C17" s="13" t="s">
        <v>4</v>
      </c>
      <c r="D17" s="13">
        <v>1</v>
      </c>
      <c r="E17" s="32"/>
      <c r="F17" s="22">
        <f t="shared" si="0"/>
        <v>0</v>
      </c>
      <c r="G17" s="21"/>
      <c r="H17" s="19"/>
      <c r="I17" s="11"/>
      <c r="J17" s="19"/>
      <c r="K17" s="11"/>
      <c r="L17" s="19"/>
    </row>
    <row r="18" spans="1:12" ht="30" customHeight="1" x14ac:dyDescent="0.25">
      <c r="A18" s="71"/>
      <c r="B18" s="81" t="s">
        <v>44</v>
      </c>
      <c r="C18" s="72"/>
      <c r="D18" s="72"/>
      <c r="E18" s="73"/>
      <c r="F18" s="74"/>
      <c r="G18" s="21"/>
      <c r="H18" s="19">
        <f>D18*G18</f>
        <v>0</v>
      </c>
      <c r="I18" s="11"/>
      <c r="J18" s="19">
        <f t="shared" si="1"/>
        <v>0</v>
      </c>
      <c r="K18" s="11"/>
      <c r="L18" s="19">
        <f>$D18*K18</f>
        <v>0</v>
      </c>
    </row>
    <row r="19" spans="1:12" ht="30" customHeight="1" x14ac:dyDescent="0.25">
      <c r="A19" s="55">
        <f>A17+1</f>
        <v>16</v>
      </c>
      <c r="B19" s="61" t="s">
        <v>40</v>
      </c>
      <c r="C19" s="13" t="s">
        <v>4</v>
      </c>
      <c r="D19" s="13">
        <v>1</v>
      </c>
      <c r="E19" s="19"/>
      <c r="F19" s="22">
        <f t="shared" ref="F19:F65" si="3">E19*D19</f>
        <v>0</v>
      </c>
      <c r="G19" s="21"/>
      <c r="H19" s="19"/>
      <c r="I19" s="11"/>
      <c r="J19" s="19"/>
      <c r="K19" s="11"/>
      <c r="L19" s="19"/>
    </row>
    <row r="20" spans="1:12" ht="30" customHeight="1" x14ac:dyDescent="0.25">
      <c r="A20" s="55">
        <f>A19+1</f>
        <v>17</v>
      </c>
      <c r="B20" s="61" t="s">
        <v>82</v>
      </c>
      <c r="C20" s="13" t="s">
        <v>35</v>
      </c>
      <c r="D20" s="13">
        <v>14.5</v>
      </c>
      <c r="E20" s="19"/>
      <c r="F20" s="22">
        <f t="shared" si="3"/>
        <v>0</v>
      </c>
      <c r="G20" s="21"/>
      <c r="H20" s="19"/>
      <c r="I20" s="11"/>
      <c r="J20" s="19"/>
      <c r="K20" s="11"/>
      <c r="L20" s="19"/>
    </row>
    <row r="21" spans="1:12" ht="30" customHeight="1" x14ac:dyDescent="0.25">
      <c r="A21" s="55">
        <f>A20+1</f>
        <v>18</v>
      </c>
      <c r="B21" s="61" t="s">
        <v>88</v>
      </c>
      <c r="C21" s="13" t="s">
        <v>27</v>
      </c>
      <c r="D21" s="13">
        <v>60</v>
      </c>
      <c r="E21" s="19"/>
      <c r="F21" s="22">
        <f t="shared" si="3"/>
        <v>0</v>
      </c>
      <c r="G21" s="21"/>
      <c r="H21" s="19"/>
      <c r="I21" s="11"/>
      <c r="J21" s="19"/>
      <c r="K21" s="11"/>
      <c r="L21" s="19"/>
    </row>
    <row r="22" spans="1:12" ht="30" customHeight="1" x14ac:dyDescent="0.25">
      <c r="A22" s="55">
        <f t="shared" ref="A22:A23" si="4">A21+1</f>
        <v>19</v>
      </c>
      <c r="B22" s="61" t="s">
        <v>89</v>
      </c>
      <c r="C22" s="13" t="s">
        <v>27</v>
      </c>
      <c r="D22" s="13">
        <v>78</v>
      </c>
      <c r="E22" s="19"/>
      <c r="F22" s="22">
        <f t="shared" si="3"/>
        <v>0</v>
      </c>
      <c r="G22" s="21"/>
      <c r="H22" s="19"/>
      <c r="I22" s="11"/>
      <c r="J22" s="19"/>
      <c r="K22" s="11"/>
      <c r="L22" s="19"/>
    </row>
    <row r="23" spans="1:12" ht="30" customHeight="1" x14ac:dyDescent="0.25">
      <c r="A23" s="55">
        <f t="shared" si="4"/>
        <v>20</v>
      </c>
      <c r="B23" s="61" t="s">
        <v>90</v>
      </c>
      <c r="C23" s="13" t="s">
        <v>27</v>
      </c>
      <c r="D23" s="13">
        <v>78</v>
      </c>
      <c r="E23" s="19"/>
      <c r="F23" s="22">
        <f t="shared" si="3"/>
        <v>0</v>
      </c>
      <c r="G23" s="21"/>
      <c r="H23" s="19"/>
      <c r="I23" s="11"/>
      <c r="J23" s="19"/>
      <c r="K23" s="11"/>
      <c r="L23" s="19"/>
    </row>
    <row r="24" spans="1:12" ht="30" customHeight="1" x14ac:dyDescent="0.25">
      <c r="A24" s="55">
        <f t="shared" ref="A24:A25" si="5">A23+1</f>
        <v>21</v>
      </c>
      <c r="B24" s="62" t="s">
        <v>91</v>
      </c>
      <c r="C24" s="13" t="s">
        <v>41</v>
      </c>
      <c r="D24" s="13">
        <v>0.24</v>
      </c>
      <c r="E24" s="19"/>
      <c r="F24" s="22">
        <f t="shared" si="3"/>
        <v>0</v>
      </c>
      <c r="G24" s="21"/>
      <c r="H24" s="19"/>
      <c r="I24" s="11"/>
      <c r="J24" s="19"/>
      <c r="K24" s="11"/>
      <c r="L24" s="19"/>
    </row>
    <row r="25" spans="1:12" ht="30" customHeight="1" x14ac:dyDescent="0.25">
      <c r="A25" s="55">
        <f t="shared" si="5"/>
        <v>22</v>
      </c>
      <c r="B25" s="62" t="s">
        <v>93</v>
      </c>
      <c r="C25" s="51" t="s">
        <v>32</v>
      </c>
      <c r="D25" s="51">
        <v>33.57</v>
      </c>
      <c r="E25" s="19"/>
      <c r="F25" s="22">
        <f t="shared" si="3"/>
        <v>0</v>
      </c>
      <c r="G25" s="21"/>
      <c r="H25" s="19"/>
      <c r="I25" s="11"/>
      <c r="J25" s="19"/>
      <c r="K25" s="11"/>
      <c r="L25" s="19"/>
    </row>
    <row r="26" spans="1:12" ht="30" customHeight="1" x14ac:dyDescent="0.25">
      <c r="A26" s="55">
        <f t="shared" ref="A26:A27" si="6">A25+1</f>
        <v>23</v>
      </c>
      <c r="B26" s="63" t="s">
        <v>83</v>
      </c>
      <c r="C26" s="58" t="s">
        <v>32</v>
      </c>
      <c r="D26" s="59">
        <v>7.32</v>
      </c>
      <c r="E26" s="60"/>
      <c r="F26" s="22">
        <f t="shared" si="3"/>
        <v>0</v>
      </c>
      <c r="G26" s="21"/>
      <c r="H26" s="19"/>
      <c r="I26" s="11"/>
      <c r="J26" s="19"/>
      <c r="K26" s="11"/>
      <c r="L26" s="19"/>
    </row>
    <row r="27" spans="1:12" ht="30" customHeight="1" x14ac:dyDescent="0.25">
      <c r="A27" s="55">
        <f t="shared" si="6"/>
        <v>24</v>
      </c>
      <c r="B27" s="62" t="s">
        <v>42</v>
      </c>
      <c r="C27" s="51" t="s">
        <v>32</v>
      </c>
      <c r="D27" s="51">
        <v>7.32</v>
      </c>
      <c r="E27" s="19"/>
      <c r="F27" s="22">
        <f t="shared" si="3"/>
        <v>0</v>
      </c>
      <c r="G27" s="21"/>
      <c r="H27" s="19"/>
      <c r="I27" s="11"/>
      <c r="J27" s="19"/>
      <c r="K27" s="11"/>
      <c r="L27" s="19"/>
    </row>
    <row r="28" spans="1:12" ht="30" customHeight="1" x14ac:dyDescent="0.25">
      <c r="A28" s="55">
        <f t="shared" ref="A28" si="7">A27+1</f>
        <v>25</v>
      </c>
      <c r="B28" s="62" t="s">
        <v>43</v>
      </c>
      <c r="C28" s="11" t="s">
        <v>35</v>
      </c>
      <c r="D28" s="11">
        <v>14.5</v>
      </c>
      <c r="E28" s="19"/>
      <c r="F28" s="22">
        <f t="shared" si="3"/>
        <v>0</v>
      </c>
      <c r="G28" s="21"/>
      <c r="H28" s="19"/>
      <c r="I28" s="11"/>
      <c r="J28" s="19"/>
      <c r="K28" s="11"/>
      <c r="L28" s="19"/>
    </row>
    <row r="29" spans="1:12" ht="30" customHeight="1" x14ac:dyDescent="0.25">
      <c r="A29" s="71"/>
      <c r="B29" s="80" t="s">
        <v>45</v>
      </c>
      <c r="C29" s="82"/>
      <c r="D29" s="72"/>
      <c r="E29" s="73"/>
      <c r="F29" s="74"/>
      <c r="G29" s="38"/>
      <c r="H29" s="43"/>
      <c r="I29" s="42"/>
      <c r="J29" s="43"/>
      <c r="K29" s="42"/>
      <c r="L29" s="43"/>
    </row>
    <row r="30" spans="1:12" ht="30" customHeight="1" x14ac:dyDescent="0.25">
      <c r="A30" s="55">
        <f>A28+1</f>
        <v>26</v>
      </c>
      <c r="B30" s="61" t="s">
        <v>40</v>
      </c>
      <c r="C30" s="13" t="s">
        <v>4</v>
      </c>
      <c r="D30" s="13">
        <v>1</v>
      </c>
      <c r="E30" s="19"/>
      <c r="F30" s="22">
        <f t="shared" ref="F30:F39" si="8">E30*D30</f>
        <v>0</v>
      </c>
      <c r="G30" s="38"/>
      <c r="H30" s="43"/>
      <c r="I30" s="42"/>
      <c r="J30" s="43"/>
      <c r="K30" s="42"/>
      <c r="L30" s="43"/>
    </row>
    <row r="31" spans="1:12" ht="30" customHeight="1" x14ac:dyDescent="0.25">
      <c r="A31" s="55">
        <f>A30+1</f>
        <v>27</v>
      </c>
      <c r="B31" s="61" t="s">
        <v>82</v>
      </c>
      <c r="C31" s="13" t="s">
        <v>35</v>
      </c>
      <c r="D31" s="13">
        <v>10.4</v>
      </c>
      <c r="E31" s="19"/>
      <c r="F31" s="22">
        <f t="shared" si="8"/>
        <v>0</v>
      </c>
      <c r="G31" s="38"/>
      <c r="H31" s="43"/>
      <c r="I31" s="42"/>
      <c r="J31" s="43"/>
      <c r="K31" s="42"/>
      <c r="L31" s="43"/>
    </row>
    <row r="32" spans="1:12" ht="30" customHeight="1" x14ac:dyDescent="0.25">
      <c r="A32" s="55">
        <f>A31+1</f>
        <v>28</v>
      </c>
      <c r="B32" s="61" t="s">
        <v>88</v>
      </c>
      <c r="C32" s="13" t="s">
        <v>27</v>
      </c>
      <c r="D32" s="13">
        <v>45</v>
      </c>
      <c r="E32" s="19"/>
      <c r="F32" s="22">
        <f t="shared" si="8"/>
        <v>0</v>
      </c>
      <c r="G32" s="38"/>
      <c r="H32" s="43"/>
      <c r="I32" s="42"/>
      <c r="J32" s="43"/>
      <c r="K32" s="42"/>
      <c r="L32" s="43"/>
    </row>
    <row r="33" spans="1:12" ht="30" customHeight="1" x14ac:dyDescent="0.25">
      <c r="A33" s="55">
        <f t="shared" ref="A33:A34" si="9">A32+1</f>
        <v>29</v>
      </c>
      <c r="B33" s="61" t="s">
        <v>89</v>
      </c>
      <c r="C33" s="13" t="s">
        <v>27</v>
      </c>
      <c r="D33" s="13">
        <v>73</v>
      </c>
      <c r="E33" s="19"/>
      <c r="F33" s="22">
        <f t="shared" si="8"/>
        <v>0</v>
      </c>
      <c r="G33" s="38"/>
      <c r="H33" s="43"/>
      <c r="I33" s="42"/>
      <c r="J33" s="43"/>
      <c r="K33" s="42"/>
      <c r="L33" s="43"/>
    </row>
    <row r="34" spans="1:12" ht="30" customHeight="1" x14ac:dyDescent="0.25">
      <c r="A34" s="55">
        <f t="shared" si="9"/>
        <v>30</v>
      </c>
      <c r="B34" s="61" t="s">
        <v>84</v>
      </c>
      <c r="C34" s="13" t="s">
        <v>27</v>
      </c>
      <c r="D34" s="13">
        <v>73</v>
      </c>
      <c r="E34" s="19"/>
      <c r="F34" s="22">
        <f t="shared" si="8"/>
        <v>0</v>
      </c>
      <c r="G34" s="38"/>
      <c r="H34" s="43"/>
      <c r="I34" s="42"/>
      <c r="J34" s="43"/>
      <c r="K34" s="42"/>
      <c r="L34" s="43"/>
    </row>
    <row r="35" spans="1:12" ht="30" customHeight="1" x14ac:dyDescent="0.25">
      <c r="A35" s="55">
        <f t="shared" ref="A35:A36" si="10">A34+1</f>
        <v>31</v>
      </c>
      <c r="B35" s="62" t="s">
        <v>91</v>
      </c>
      <c r="C35" s="13" t="s">
        <v>41</v>
      </c>
      <c r="D35" s="13">
        <v>0.2</v>
      </c>
      <c r="E35" s="60"/>
      <c r="F35" s="22">
        <f t="shared" si="8"/>
        <v>0</v>
      </c>
      <c r="G35" s="38"/>
      <c r="H35" s="43"/>
      <c r="I35" s="42"/>
      <c r="J35" s="43"/>
      <c r="K35" s="42"/>
      <c r="L35" s="43"/>
    </row>
    <row r="36" spans="1:12" ht="30" customHeight="1" x14ac:dyDescent="0.25">
      <c r="A36" s="55">
        <f t="shared" si="10"/>
        <v>32</v>
      </c>
      <c r="B36" s="62" t="s">
        <v>92</v>
      </c>
      <c r="C36" s="51" t="s">
        <v>32</v>
      </c>
      <c r="D36" s="51">
        <v>25.52</v>
      </c>
      <c r="E36" s="19"/>
      <c r="F36" s="22">
        <f t="shared" si="8"/>
        <v>0</v>
      </c>
      <c r="G36" s="38"/>
      <c r="H36" s="43"/>
      <c r="I36" s="42"/>
      <c r="J36" s="43"/>
      <c r="K36" s="42"/>
      <c r="L36" s="43"/>
    </row>
    <row r="37" spans="1:12" ht="30" customHeight="1" x14ac:dyDescent="0.25">
      <c r="A37" s="55">
        <f t="shared" ref="A37:A40" si="11">A36+1</f>
        <v>33</v>
      </c>
      <c r="B37" s="63" t="s">
        <v>94</v>
      </c>
      <c r="C37" s="58" t="s">
        <v>32</v>
      </c>
      <c r="D37" s="59">
        <v>7.32</v>
      </c>
      <c r="E37" s="19"/>
      <c r="F37" s="22">
        <f t="shared" si="8"/>
        <v>0</v>
      </c>
      <c r="G37" s="38"/>
      <c r="H37" s="43"/>
      <c r="I37" s="42"/>
      <c r="J37" s="43"/>
      <c r="K37" s="42"/>
      <c r="L37" s="43"/>
    </row>
    <row r="38" spans="1:12" ht="30" customHeight="1" x14ac:dyDescent="0.25">
      <c r="A38" s="55">
        <f t="shared" si="11"/>
        <v>34</v>
      </c>
      <c r="B38" s="62" t="s">
        <v>95</v>
      </c>
      <c r="C38" s="51" t="s">
        <v>32</v>
      </c>
      <c r="D38" s="51">
        <v>7.32</v>
      </c>
      <c r="E38" s="60"/>
      <c r="F38" s="22">
        <f t="shared" si="8"/>
        <v>0</v>
      </c>
      <c r="G38" s="38"/>
      <c r="H38" s="43"/>
      <c r="I38" s="42"/>
      <c r="J38" s="43"/>
      <c r="K38" s="42"/>
      <c r="L38" s="43"/>
    </row>
    <row r="39" spans="1:12" ht="30" customHeight="1" x14ac:dyDescent="0.25">
      <c r="A39" s="55">
        <f t="shared" ref="A39" si="12">A38+1</f>
        <v>35</v>
      </c>
      <c r="B39" s="62" t="s">
        <v>43</v>
      </c>
      <c r="C39" s="11" t="s">
        <v>35</v>
      </c>
      <c r="D39" s="11">
        <v>10.4</v>
      </c>
      <c r="E39" s="60"/>
      <c r="F39" s="22">
        <f t="shared" si="8"/>
        <v>0</v>
      </c>
      <c r="G39" s="38"/>
      <c r="H39" s="43"/>
      <c r="I39" s="42"/>
      <c r="J39" s="43"/>
      <c r="K39" s="42"/>
      <c r="L39" s="43"/>
    </row>
    <row r="40" spans="1:12" ht="30" customHeight="1" x14ac:dyDescent="0.25">
      <c r="A40" s="55">
        <f t="shared" si="11"/>
        <v>36</v>
      </c>
      <c r="B40" s="77" t="s">
        <v>87</v>
      </c>
      <c r="C40" s="13" t="s">
        <v>5</v>
      </c>
      <c r="D40" s="13">
        <v>6.6</v>
      </c>
      <c r="E40" s="32"/>
      <c r="F40" s="22">
        <f>E40*D40</f>
        <v>0</v>
      </c>
      <c r="G40" s="38"/>
      <c r="H40" s="43"/>
      <c r="I40" s="42"/>
      <c r="J40" s="43"/>
      <c r="K40" s="42"/>
      <c r="L40" s="43"/>
    </row>
    <row r="41" spans="1:12" ht="30" customHeight="1" x14ac:dyDescent="0.25">
      <c r="A41" s="71"/>
      <c r="B41" s="81" t="s">
        <v>60</v>
      </c>
      <c r="C41" s="72"/>
      <c r="D41" s="72"/>
      <c r="E41" s="73"/>
      <c r="F41" s="74"/>
      <c r="G41" s="21"/>
      <c r="H41" s="19"/>
      <c r="I41" s="11"/>
      <c r="J41" s="19"/>
      <c r="K41" s="11"/>
      <c r="L41" s="19"/>
    </row>
    <row r="42" spans="1:12" ht="30" customHeight="1" x14ac:dyDescent="0.25">
      <c r="A42" s="55">
        <f>A40+1</f>
        <v>37</v>
      </c>
      <c r="B42" s="61" t="s">
        <v>40</v>
      </c>
      <c r="C42" s="13" t="s">
        <v>4</v>
      </c>
      <c r="D42" s="13">
        <v>1</v>
      </c>
      <c r="E42" s="19"/>
      <c r="F42" s="22">
        <f t="shared" si="3"/>
        <v>0</v>
      </c>
      <c r="G42" s="21"/>
      <c r="H42" s="19"/>
      <c r="I42" s="11"/>
      <c r="J42" s="19"/>
      <c r="K42" s="11"/>
      <c r="L42" s="19"/>
    </row>
    <row r="43" spans="1:12" ht="38.25" x14ac:dyDescent="0.25">
      <c r="A43" s="55">
        <f>A42+1</f>
        <v>38</v>
      </c>
      <c r="B43" s="61" t="s">
        <v>96</v>
      </c>
      <c r="C43" s="13" t="s">
        <v>27</v>
      </c>
      <c r="D43" s="51">
        <v>189</v>
      </c>
      <c r="E43" s="19"/>
      <c r="F43" s="22">
        <f t="shared" si="3"/>
        <v>0</v>
      </c>
      <c r="G43" s="21"/>
      <c r="H43" s="19"/>
      <c r="I43" s="11"/>
      <c r="J43" s="19"/>
      <c r="K43" s="11"/>
      <c r="L43" s="19"/>
    </row>
    <row r="44" spans="1:12" ht="38.25" x14ac:dyDescent="0.25">
      <c r="A44" s="55">
        <f>A43+1</f>
        <v>39</v>
      </c>
      <c r="B44" s="62" t="s">
        <v>97</v>
      </c>
      <c r="C44" s="13" t="s">
        <v>27</v>
      </c>
      <c r="D44" s="51">
        <v>120</v>
      </c>
      <c r="E44" s="19"/>
      <c r="F44" s="22">
        <f t="shared" si="3"/>
        <v>0</v>
      </c>
      <c r="G44" s="21"/>
      <c r="H44" s="19"/>
      <c r="I44" s="11"/>
      <c r="J44" s="19"/>
      <c r="K44" s="11"/>
      <c r="L44" s="19"/>
    </row>
    <row r="45" spans="1:12" ht="30" customHeight="1" x14ac:dyDescent="0.25">
      <c r="A45" s="55">
        <f>A44+1</f>
        <v>40</v>
      </c>
      <c r="B45" s="62" t="s">
        <v>91</v>
      </c>
      <c r="C45" s="13" t="s">
        <v>41</v>
      </c>
      <c r="D45" s="51">
        <v>0.34</v>
      </c>
      <c r="E45" s="19"/>
      <c r="F45" s="22">
        <f t="shared" si="3"/>
        <v>0</v>
      </c>
      <c r="G45" s="21"/>
      <c r="H45" s="19"/>
      <c r="I45" s="11"/>
      <c r="J45" s="19"/>
      <c r="K45" s="11"/>
      <c r="L45" s="19"/>
    </row>
    <row r="46" spans="1:12" ht="30" customHeight="1" x14ac:dyDescent="0.25">
      <c r="A46" s="55">
        <f t="shared" ref="A46:A48" si="13">A45+1</f>
        <v>41</v>
      </c>
      <c r="B46" s="62" t="s">
        <v>49</v>
      </c>
      <c r="C46" s="51" t="s">
        <v>35</v>
      </c>
      <c r="D46" s="51">
        <v>4.5</v>
      </c>
      <c r="E46" s="32"/>
      <c r="F46" s="22">
        <f t="shared" si="3"/>
        <v>0</v>
      </c>
      <c r="G46" s="21"/>
      <c r="H46" s="19"/>
      <c r="I46" s="11"/>
      <c r="J46" s="19"/>
      <c r="K46" s="11"/>
      <c r="L46" s="19"/>
    </row>
    <row r="47" spans="1:12" ht="30" customHeight="1" x14ac:dyDescent="0.25">
      <c r="A47" s="55">
        <f t="shared" si="13"/>
        <v>42</v>
      </c>
      <c r="B47" s="62" t="s">
        <v>86</v>
      </c>
      <c r="C47" s="51" t="s">
        <v>32</v>
      </c>
      <c r="D47" s="51">
        <v>64</v>
      </c>
      <c r="E47" s="19"/>
      <c r="F47" s="22">
        <f t="shared" si="3"/>
        <v>0</v>
      </c>
      <c r="G47" s="21"/>
      <c r="H47" s="19"/>
      <c r="I47" s="11"/>
      <c r="J47" s="19"/>
      <c r="K47" s="11"/>
      <c r="L47" s="19"/>
    </row>
    <row r="48" spans="1:12" ht="30" customHeight="1" x14ac:dyDescent="0.25">
      <c r="A48" s="55">
        <f t="shared" si="13"/>
        <v>43</v>
      </c>
      <c r="B48" s="63" t="s">
        <v>83</v>
      </c>
      <c r="C48" s="58" t="s">
        <v>32</v>
      </c>
      <c r="D48" s="59">
        <v>34</v>
      </c>
      <c r="E48" s="60"/>
      <c r="F48" s="22">
        <f t="shared" si="3"/>
        <v>0</v>
      </c>
      <c r="G48" s="21"/>
      <c r="H48" s="19"/>
      <c r="I48" s="11"/>
      <c r="J48" s="19"/>
      <c r="K48" s="11"/>
      <c r="L48" s="19"/>
    </row>
    <row r="49" spans="1:12" ht="30" customHeight="1" x14ac:dyDescent="0.25">
      <c r="A49" s="55">
        <f t="shared" ref="A49:A52" si="14">A48+1</f>
        <v>44</v>
      </c>
      <c r="B49" s="62" t="s">
        <v>42</v>
      </c>
      <c r="C49" s="51" t="s">
        <v>32</v>
      </c>
      <c r="D49" s="51">
        <v>34</v>
      </c>
      <c r="E49" s="19"/>
      <c r="F49" s="22">
        <f t="shared" si="3"/>
        <v>0</v>
      </c>
      <c r="G49" s="21"/>
      <c r="H49" s="19"/>
      <c r="I49" s="11"/>
      <c r="J49" s="19"/>
      <c r="K49" s="11"/>
      <c r="L49" s="19"/>
    </row>
    <row r="50" spans="1:12" ht="30" customHeight="1" x14ac:dyDescent="0.25">
      <c r="A50" s="55">
        <f t="shared" si="14"/>
        <v>45</v>
      </c>
      <c r="B50" s="62" t="s">
        <v>43</v>
      </c>
      <c r="C50" s="11" t="s">
        <v>35</v>
      </c>
      <c r="D50" s="11">
        <v>11</v>
      </c>
      <c r="E50" s="19"/>
      <c r="F50" s="22">
        <f t="shared" si="3"/>
        <v>0</v>
      </c>
      <c r="G50" s="21"/>
      <c r="H50" s="19"/>
      <c r="I50" s="11"/>
      <c r="J50" s="19"/>
      <c r="K50" s="11"/>
      <c r="L50" s="19"/>
    </row>
    <row r="51" spans="1:12" ht="30" customHeight="1" x14ac:dyDescent="0.25">
      <c r="A51" s="55">
        <f t="shared" si="14"/>
        <v>46</v>
      </c>
      <c r="B51" s="63" t="s">
        <v>85</v>
      </c>
      <c r="C51" s="58" t="s">
        <v>4</v>
      </c>
      <c r="D51" s="59">
        <v>1</v>
      </c>
      <c r="E51" s="60"/>
      <c r="F51" s="22">
        <f t="shared" si="3"/>
        <v>0</v>
      </c>
      <c r="G51" s="21"/>
      <c r="H51" s="19"/>
      <c r="I51" s="11"/>
      <c r="J51" s="19"/>
      <c r="K51" s="11"/>
      <c r="L51" s="19"/>
    </row>
    <row r="52" spans="1:12" ht="30" customHeight="1" x14ac:dyDescent="0.25">
      <c r="A52" s="55">
        <f t="shared" si="14"/>
        <v>47</v>
      </c>
      <c r="B52" s="77" t="s">
        <v>98</v>
      </c>
      <c r="C52" s="13" t="s">
        <v>5</v>
      </c>
      <c r="D52" s="59">
        <v>5.5</v>
      </c>
      <c r="E52" s="60"/>
      <c r="F52" s="22">
        <f t="shared" si="3"/>
        <v>0</v>
      </c>
      <c r="G52" s="42"/>
      <c r="H52" s="43"/>
      <c r="I52" s="42"/>
      <c r="J52" s="43"/>
      <c r="K52" s="42"/>
      <c r="L52" s="43"/>
    </row>
    <row r="53" spans="1:12" ht="30" customHeight="1" x14ac:dyDescent="0.25">
      <c r="A53" s="71"/>
      <c r="B53" s="80" t="s">
        <v>74</v>
      </c>
      <c r="C53" s="72"/>
      <c r="D53" s="72"/>
      <c r="E53" s="73"/>
      <c r="F53" s="74"/>
      <c r="G53" s="38"/>
      <c r="H53" s="43"/>
      <c r="I53" s="42"/>
      <c r="J53" s="43"/>
      <c r="K53" s="42"/>
      <c r="L53" s="43"/>
    </row>
    <row r="54" spans="1:12" ht="30" customHeight="1" x14ac:dyDescent="0.25">
      <c r="A54" s="55">
        <f>A52+1</f>
        <v>48</v>
      </c>
      <c r="B54" s="61" t="s">
        <v>75</v>
      </c>
      <c r="C54" s="51" t="s">
        <v>35</v>
      </c>
      <c r="D54" s="13">
        <v>22</v>
      </c>
      <c r="E54" s="32"/>
      <c r="F54" s="22">
        <f t="shared" si="3"/>
        <v>0</v>
      </c>
      <c r="G54" s="38"/>
      <c r="H54" s="43"/>
      <c r="I54" s="42"/>
      <c r="J54" s="43"/>
      <c r="K54" s="42"/>
      <c r="L54" s="43"/>
    </row>
    <row r="55" spans="1:12" ht="30" customHeight="1" x14ac:dyDescent="0.25">
      <c r="A55" s="55">
        <f>A54+1</f>
        <v>49</v>
      </c>
      <c r="B55" s="61" t="s">
        <v>70</v>
      </c>
      <c r="C55" s="51" t="s">
        <v>32</v>
      </c>
      <c r="D55" s="13">
        <v>63</v>
      </c>
      <c r="E55" s="32"/>
      <c r="F55" s="22">
        <f t="shared" si="3"/>
        <v>0</v>
      </c>
      <c r="G55" s="38"/>
      <c r="H55" s="43"/>
      <c r="I55" s="42"/>
      <c r="J55" s="43"/>
      <c r="K55" s="42"/>
      <c r="L55" s="43"/>
    </row>
    <row r="56" spans="1:12" ht="30" customHeight="1" x14ac:dyDescent="0.25">
      <c r="A56" s="55">
        <f>A55+1</f>
        <v>50</v>
      </c>
      <c r="B56" s="61" t="s">
        <v>71</v>
      </c>
      <c r="C56" s="51" t="s">
        <v>35</v>
      </c>
      <c r="D56" s="13">
        <v>22</v>
      </c>
      <c r="E56" s="32"/>
      <c r="F56" s="22">
        <f t="shared" si="3"/>
        <v>0</v>
      </c>
      <c r="G56" s="38"/>
      <c r="H56" s="43"/>
      <c r="I56" s="42"/>
      <c r="J56" s="43"/>
      <c r="K56" s="42"/>
      <c r="L56" s="43"/>
    </row>
    <row r="57" spans="1:12" ht="30" customHeight="1" x14ac:dyDescent="0.25">
      <c r="A57" s="55">
        <f t="shared" ref="A57" si="15">A56+1</f>
        <v>51</v>
      </c>
      <c r="B57" s="61" t="s">
        <v>72</v>
      </c>
      <c r="C57" s="51" t="s">
        <v>32</v>
      </c>
      <c r="D57" s="13">
        <v>128</v>
      </c>
      <c r="E57" s="32"/>
      <c r="F57" s="22">
        <f t="shared" si="3"/>
        <v>0</v>
      </c>
      <c r="G57" s="38"/>
      <c r="H57" s="43"/>
      <c r="I57" s="42"/>
      <c r="J57" s="43"/>
      <c r="K57" s="42"/>
      <c r="L57" s="43"/>
    </row>
    <row r="58" spans="1:12" ht="30" customHeight="1" x14ac:dyDescent="0.25">
      <c r="A58" s="55">
        <f>A57+1</f>
        <v>52</v>
      </c>
      <c r="B58" s="61" t="s">
        <v>76</v>
      </c>
      <c r="C58" s="51" t="s">
        <v>27</v>
      </c>
      <c r="D58" s="13">
        <v>75</v>
      </c>
      <c r="E58" s="32"/>
      <c r="F58" s="22">
        <f t="shared" si="3"/>
        <v>0</v>
      </c>
      <c r="G58" s="38"/>
      <c r="H58" s="43"/>
      <c r="I58" s="42"/>
      <c r="J58" s="43"/>
      <c r="K58" s="42"/>
      <c r="L58" s="43"/>
    </row>
    <row r="59" spans="1:12" ht="30" customHeight="1" x14ac:dyDescent="0.25">
      <c r="A59" s="55">
        <f t="shared" ref="A59" si="16">A58+1</f>
        <v>53</v>
      </c>
      <c r="B59" s="61" t="s">
        <v>73</v>
      </c>
      <c r="C59" s="51" t="s">
        <v>41</v>
      </c>
      <c r="D59" s="13">
        <v>8.3000000000000004E-2</v>
      </c>
      <c r="E59" s="32"/>
      <c r="F59" s="22">
        <f t="shared" si="3"/>
        <v>0</v>
      </c>
      <c r="G59" s="38"/>
      <c r="H59" s="43"/>
      <c r="I59" s="42"/>
      <c r="J59" s="43"/>
      <c r="K59" s="42"/>
      <c r="L59" s="43"/>
    </row>
    <row r="60" spans="1:12" ht="30" customHeight="1" x14ac:dyDescent="0.25">
      <c r="A60" s="71"/>
      <c r="B60" s="78" t="s">
        <v>77</v>
      </c>
      <c r="C60" s="79"/>
      <c r="D60" s="72"/>
      <c r="E60" s="73"/>
      <c r="F60" s="74"/>
      <c r="G60" s="38"/>
      <c r="H60" s="43"/>
      <c r="I60" s="42"/>
      <c r="J60" s="43"/>
      <c r="K60" s="42"/>
      <c r="L60" s="43"/>
    </row>
    <row r="61" spans="1:12" ht="30" customHeight="1" x14ac:dyDescent="0.25">
      <c r="A61" s="55">
        <f>A59+1</f>
        <v>54</v>
      </c>
      <c r="B61" s="47" t="s">
        <v>78</v>
      </c>
      <c r="C61" s="51" t="s">
        <v>35</v>
      </c>
      <c r="D61" s="13">
        <v>26</v>
      </c>
      <c r="E61" s="32"/>
      <c r="F61" s="22">
        <f t="shared" si="3"/>
        <v>0</v>
      </c>
      <c r="G61" s="38"/>
      <c r="H61" s="43"/>
      <c r="I61" s="42"/>
      <c r="J61" s="43"/>
      <c r="K61" s="42"/>
      <c r="L61" s="43"/>
    </row>
    <row r="62" spans="1:12" ht="30" customHeight="1" x14ac:dyDescent="0.25">
      <c r="A62" s="55">
        <f t="shared" ref="A62" si="17">A61+1</f>
        <v>55</v>
      </c>
      <c r="B62" s="47" t="s">
        <v>79</v>
      </c>
      <c r="C62" s="51" t="s">
        <v>35</v>
      </c>
      <c r="D62" s="13">
        <v>26</v>
      </c>
      <c r="E62" s="32"/>
      <c r="F62" s="22">
        <f t="shared" si="3"/>
        <v>0</v>
      </c>
      <c r="G62" s="38"/>
      <c r="H62" s="43"/>
      <c r="I62" s="42"/>
      <c r="J62" s="43"/>
      <c r="K62" s="42"/>
      <c r="L62" s="43"/>
    </row>
    <row r="63" spans="1:12" ht="30" customHeight="1" x14ac:dyDescent="0.25">
      <c r="A63" s="55">
        <f>A62+1</f>
        <v>56</v>
      </c>
      <c r="B63" s="47" t="s">
        <v>81</v>
      </c>
      <c r="C63" s="51" t="s">
        <v>35</v>
      </c>
      <c r="D63" s="13">
        <v>11</v>
      </c>
      <c r="E63" s="32"/>
      <c r="F63" s="22">
        <f t="shared" si="3"/>
        <v>0</v>
      </c>
      <c r="G63" s="38"/>
      <c r="H63" s="43"/>
      <c r="I63" s="42"/>
      <c r="J63" s="43"/>
      <c r="K63" s="42"/>
      <c r="L63" s="43"/>
    </row>
    <row r="64" spans="1:12" ht="30" customHeight="1" x14ac:dyDescent="0.25">
      <c r="A64" s="55">
        <f>A63+1</f>
        <v>57</v>
      </c>
      <c r="B64" s="47" t="s">
        <v>80</v>
      </c>
      <c r="C64" s="51" t="s">
        <v>35</v>
      </c>
      <c r="D64" s="13">
        <v>11</v>
      </c>
      <c r="E64" s="32"/>
      <c r="F64" s="22">
        <f t="shared" si="3"/>
        <v>0</v>
      </c>
      <c r="G64" s="38"/>
      <c r="H64" s="43"/>
      <c r="I64" s="42"/>
      <c r="J64" s="43"/>
      <c r="K64" s="42"/>
      <c r="L64" s="43"/>
    </row>
    <row r="65" spans="1:12" ht="30" customHeight="1" x14ac:dyDescent="0.25">
      <c r="A65" s="55">
        <f>A64+1</f>
        <v>58</v>
      </c>
      <c r="B65" s="47" t="s">
        <v>100</v>
      </c>
      <c r="C65" s="51" t="s">
        <v>5</v>
      </c>
      <c r="D65" s="13">
        <v>3.5</v>
      </c>
      <c r="E65" s="32"/>
      <c r="F65" s="22">
        <f t="shared" si="3"/>
        <v>0</v>
      </c>
      <c r="G65" s="38"/>
      <c r="H65" s="43"/>
      <c r="I65" s="42"/>
      <c r="J65" s="43"/>
      <c r="K65" s="42"/>
      <c r="L65" s="43"/>
    </row>
    <row r="66" spans="1:12" ht="30" customHeight="1" x14ac:dyDescent="0.25">
      <c r="A66" s="71"/>
      <c r="B66" s="78" t="s">
        <v>67</v>
      </c>
      <c r="C66" s="72"/>
      <c r="D66" s="72"/>
      <c r="E66" s="73"/>
      <c r="F66" s="74"/>
      <c r="G66" s="21"/>
      <c r="H66" s="19"/>
      <c r="I66" s="11"/>
      <c r="J66" s="19"/>
      <c r="K66" s="11"/>
      <c r="L66" s="19"/>
    </row>
    <row r="67" spans="1:12" ht="30" customHeight="1" x14ac:dyDescent="0.25">
      <c r="A67" s="55">
        <f>A65+1</f>
        <v>59</v>
      </c>
      <c r="B67" s="62" t="s">
        <v>47</v>
      </c>
      <c r="C67" s="51" t="s">
        <v>27</v>
      </c>
      <c r="D67" s="51">
        <v>4</v>
      </c>
      <c r="E67" s="19"/>
      <c r="F67" s="22">
        <f t="shared" ref="F67:F79" si="18">E67*D67</f>
        <v>0</v>
      </c>
      <c r="G67" s="21"/>
      <c r="H67" s="19"/>
      <c r="I67" s="11"/>
      <c r="J67" s="19"/>
      <c r="K67" s="11"/>
      <c r="L67" s="19"/>
    </row>
    <row r="68" spans="1:12" ht="30" customHeight="1" x14ac:dyDescent="0.25">
      <c r="A68" s="55">
        <f>A67+1</f>
        <v>60</v>
      </c>
      <c r="B68" s="47" t="s">
        <v>48</v>
      </c>
      <c r="C68" s="13" t="s">
        <v>27</v>
      </c>
      <c r="D68" s="13">
        <v>4</v>
      </c>
      <c r="E68" s="66"/>
      <c r="F68" s="22">
        <f t="shared" si="18"/>
        <v>0</v>
      </c>
      <c r="G68" s="21"/>
      <c r="H68" s="19"/>
      <c r="I68" s="11"/>
      <c r="J68" s="19"/>
      <c r="K68" s="11"/>
      <c r="L68" s="19"/>
    </row>
    <row r="69" spans="1:12" ht="30" customHeight="1" x14ac:dyDescent="0.25">
      <c r="A69" s="55">
        <f>A68+1</f>
        <v>61</v>
      </c>
      <c r="B69" s="47" t="s">
        <v>46</v>
      </c>
      <c r="C69" s="13" t="s">
        <v>27</v>
      </c>
      <c r="D69" s="13">
        <f>D67</f>
        <v>4</v>
      </c>
      <c r="E69" s="66"/>
      <c r="F69" s="22">
        <f t="shared" si="18"/>
        <v>0</v>
      </c>
      <c r="G69" s="21"/>
      <c r="H69" s="19"/>
      <c r="I69" s="11"/>
      <c r="J69" s="19"/>
      <c r="K69" s="11"/>
      <c r="L69" s="19"/>
    </row>
    <row r="70" spans="1:12" ht="30" customHeight="1" x14ac:dyDescent="0.25">
      <c r="A70" s="55">
        <f t="shared" ref="A70:A79" si="19">A69+1</f>
        <v>62</v>
      </c>
      <c r="B70" s="70" t="s">
        <v>52</v>
      </c>
      <c r="C70" s="13" t="s">
        <v>27</v>
      </c>
      <c r="D70" s="13">
        <v>1</v>
      </c>
      <c r="E70" s="66"/>
      <c r="F70" s="40">
        <f t="shared" si="18"/>
        <v>0</v>
      </c>
      <c r="G70" s="21"/>
      <c r="H70" s="19"/>
      <c r="I70" s="11"/>
      <c r="J70" s="19"/>
      <c r="K70" s="11"/>
      <c r="L70" s="19"/>
    </row>
    <row r="71" spans="1:12" ht="51" x14ac:dyDescent="0.25">
      <c r="A71" s="55">
        <f t="shared" si="19"/>
        <v>63</v>
      </c>
      <c r="B71" s="47" t="s">
        <v>50</v>
      </c>
      <c r="C71" s="11" t="s">
        <v>27</v>
      </c>
      <c r="D71" s="11">
        <v>1</v>
      </c>
      <c r="E71" s="66"/>
      <c r="F71" s="40">
        <f t="shared" si="18"/>
        <v>0</v>
      </c>
      <c r="G71" s="21"/>
      <c r="H71" s="19"/>
      <c r="I71" s="11"/>
      <c r="J71" s="19"/>
      <c r="K71" s="11"/>
      <c r="L71" s="19"/>
    </row>
    <row r="72" spans="1:12" ht="30" customHeight="1" x14ac:dyDescent="0.25">
      <c r="A72" s="55">
        <f t="shared" ref="A72:A73" si="20">A71+1</f>
        <v>64</v>
      </c>
      <c r="B72" s="47" t="s">
        <v>51</v>
      </c>
      <c r="C72" s="11" t="s">
        <v>27</v>
      </c>
      <c r="D72" s="11">
        <v>1</v>
      </c>
      <c r="E72" s="66"/>
      <c r="F72" s="40">
        <f t="shared" si="18"/>
        <v>0</v>
      </c>
      <c r="G72" s="21"/>
      <c r="H72" s="19"/>
      <c r="I72" s="11"/>
      <c r="J72" s="19"/>
      <c r="K72" s="11"/>
      <c r="L72" s="19"/>
    </row>
    <row r="73" spans="1:12" ht="30" customHeight="1" x14ac:dyDescent="0.25">
      <c r="A73" s="55">
        <f t="shared" si="20"/>
        <v>65</v>
      </c>
      <c r="B73" s="48" t="s">
        <v>29</v>
      </c>
      <c r="C73" s="13" t="s">
        <v>5</v>
      </c>
      <c r="D73" s="13">
        <v>15.9</v>
      </c>
      <c r="E73" s="67"/>
      <c r="F73" s="40">
        <f t="shared" si="18"/>
        <v>0</v>
      </c>
      <c r="G73" s="21"/>
      <c r="H73" s="19"/>
      <c r="I73" s="11"/>
      <c r="J73" s="19"/>
      <c r="K73" s="11"/>
      <c r="L73" s="19"/>
    </row>
    <row r="74" spans="1:12" ht="30" customHeight="1" x14ac:dyDescent="0.25">
      <c r="A74" s="55">
        <f t="shared" ref="A74:A75" si="21">A73+1</f>
        <v>66</v>
      </c>
      <c r="B74" s="47" t="s">
        <v>28</v>
      </c>
      <c r="C74" s="13" t="s">
        <v>27</v>
      </c>
      <c r="D74" s="13">
        <v>33</v>
      </c>
      <c r="E74" s="66"/>
      <c r="F74" s="22">
        <f t="shared" si="18"/>
        <v>0</v>
      </c>
      <c r="G74" s="21"/>
      <c r="H74" s="19">
        <f>D74*G74</f>
        <v>0</v>
      </c>
      <c r="I74" s="11"/>
      <c r="J74" s="19">
        <f>$D74*I74</f>
        <v>0</v>
      </c>
      <c r="K74" s="11"/>
      <c r="L74" s="19">
        <f>$D74*K74</f>
        <v>0</v>
      </c>
    </row>
    <row r="75" spans="1:12" ht="30" customHeight="1" x14ac:dyDescent="0.25">
      <c r="A75" s="55">
        <f t="shared" si="21"/>
        <v>67</v>
      </c>
      <c r="B75" s="47" t="s">
        <v>30</v>
      </c>
      <c r="C75" s="13" t="s">
        <v>5</v>
      </c>
      <c r="D75" s="13">
        <f>D73</f>
        <v>15.9</v>
      </c>
      <c r="E75" s="66"/>
      <c r="F75" s="22">
        <f t="shared" si="18"/>
        <v>0</v>
      </c>
      <c r="G75" s="21"/>
      <c r="H75" s="19"/>
      <c r="I75" s="11"/>
      <c r="J75" s="19"/>
      <c r="K75" s="11"/>
      <c r="L75" s="19"/>
    </row>
    <row r="76" spans="1:12" ht="30" customHeight="1" x14ac:dyDescent="0.25">
      <c r="A76" s="55">
        <f t="shared" ref="A76:A77" si="22">A75+1</f>
        <v>68</v>
      </c>
      <c r="B76" s="70" t="s">
        <v>66</v>
      </c>
      <c r="C76" s="51" t="s">
        <v>27</v>
      </c>
      <c r="D76" s="51">
        <v>2</v>
      </c>
      <c r="E76" s="66"/>
      <c r="F76" s="22">
        <f t="shared" si="18"/>
        <v>0</v>
      </c>
      <c r="G76" s="42"/>
      <c r="H76" s="43"/>
      <c r="I76" s="42"/>
      <c r="J76" s="43"/>
      <c r="K76" s="42"/>
      <c r="L76" s="43"/>
    </row>
    <row r="77" spans="1:12" ht="30" customHeight="1" x14ac:dyDescent="0.25">
      <c r="A77" s="55">
        <f t="shared" si="22"/>
        <v>69</v>
      </c>
      <c r="B77" s="62" t="s">
        <v>57</v>
      </c>
      <c r="C77" s="51" t="s">
        <v>27</v>
      </c>
      <c r="D77" s="51">
        <v>3</v>
      </c>
      <c r="E77" s="19"/>
      <c r="F77" s="22">
        <f t="shared" si="18"/>
        <v>0</v>
      </c>
      <c r="G77" s="42"/>
      <c r="H77" s="43"/>
      <c r="I77" s="42"/>
      <c r="J77" s="43"/>
      <c r="K77" s="42"/>
      <c r="L77" s="43"/>
    </row>
    <row r="78" spans="1:12" ht="30" customHeight="1" x14ac:dyDescent="0.25">
      <c r="A78" s="55">
        <f t="shared" ref="A78" si="23">A77+1</f>
        <v>70</v>
      </c>
      <c r="B78" s="47" t="s">
        <v>58</v>
      </c>
      <c r="C78" s="13" t="s">
        <v>27</v>
      </c>
      <c r="D78" s="13">
        <v>3</v>
      </c>
      <c r="E78" s="66"/>
      <c r="F78" s="22">
        <f t="shared" si="18"/>
        <v>0</v>
      </c>
      <c r="G78" s="42"/>
      <c r="H78" s="43"/>
      <c r="I78" s="42"/>
      <c r="J78" s="43"/>
      <c r="K78" s="42"/>
      <c r="L78" s="43"/>
    </row>
    <row r="79" spans="1:12" ht="30" customHeight="1" x14ac:dyDescent="0.25">
      <c r="A79" s="55">
        <f t="shared" si="19"/>
        <v>71</v>
      </c>
      <c r="B79" s="47" t="s">
        <v>59</v>
      </c>
      <c r="C79" s="13" t="s">
        <v>27</v>
      </c>
      <c r="D79" s="13">
        <f>D77</f>
        <v>3</v>
      </c>
      <c r="E79" s="66"/>
      <c r="F79" s="22">
        <f t="shared" si="18"/>
        <v>0</v>
      </c>
      <c r="G79" s="42"/>
      <c r="H79" s="43"/>
      <c r="I79" s="42"/>
      <c r="J79" s="43"/>
      <c r="K79" s="42"/>
      <c r="L79" s="43"/>
    </row>
    <row r="80" spans="1:12" ht="30" customHeight="1" x14ac:dyDescent="0.25">
      <c r="A80" s="71"/>
      <c r="B80" s="78" t="s">
        <v>53</v>
      </c>
      <c r="C80" s="79"/>
      <c r="D80" s="79"/>
      <c r="E80" s="73"/>
      <c r="F80" s="74"/>
      <c r="G80" s="38"/>
      <c r="H80" s="43"/>
      <c r="I80" s="42"/>
      <c r="J80" s="43"/>
      <c r="K80" s="42"/>
      <c r="L80" s="43"/>
    </row>
    <row r="81" spans="1:12" ht="30" customHeight="1" thickBot="1" x14ac:dyDescent="0.3">
      <c r="A81" s="55">
        <f>A79+1</f>
        <v>72</v>
      </c>
      <c r="B81" s="47" t="s">
        <v>65</v>
      </c>
      <c r="C81" s="51" t="s">
        <v>27</v>
      </c>
      <c r="D81" s="51">
        <v>1</v>
      </c>
      <c r="E81" s="32"/>
      <c r="F81" s="22">
        <f t="shared" ref="F81" si="24">E81*D81</f>
        <v>0</v>
      </c>
      <c r="G81" s="38"/>
      <c r="H81" s="43"/>
      <c r="I81" s="42"/>
      <c r="J81" s="43"/>
      <c r="K81" s="42"/>
      <c r="L81" s="43"/>
    </row>
    <row r="82" spans="1:12" ht="30" customHeight="1" thickBot="1" x14ac:dyDescent="0.3">
      <c r="A82" s="71"/>
      <c r="B82" s="83" t="s">
        <v>31</v>
      </c>
      <c r="C82" s="84"/>
      <c r="D82" s="84"/>
      <c r="E82" s="85"/>
      <c r="F82" s="74"/>
      <c r="G82" s="42"/>
      <c r="H82" s="9"/>
      <c r="I82" s="6"/>
      <c r="J82" s="9"/>
      <c r="K82" s="6"/>
      <c r="L82" s="9"/>
    </row>
    <row r="83" spans="1:12" ht="30" customHeight="1" thickBot="1" x14ac:dyDescent="0.3">
      <c r="A83" s="55">
        <f>A81+1</f>
        <v>73</v>
      </c>
      <c r="B83" s="45" t="s">
        <v>68</v>
      </c>
      <c r="C83" s="13" t="s">
        <v>19</v>
      </c>
      <c r="D83" s="13">
        <v>2</v>
      </c>
      <c r="E83" s="66"/>
      <c r="F83" s="22">
        <f t="shared" ref="F83:F86" si="25">E83*D83</f>
        <v>0</v>
      </c>
      <c r="G83" s="42"/>
      <c r="H83" s="9"/>
      <c r="I83" s="6"/>
      <c r="J83" s="9"/>
      <c r="K83" s="6"/>
      <c r="L83" s="9"/>
    </row>
    <row r="84" spans="1:12" ht="30" customHeight="1" thickBot="1" x14ac:dyDescent="0.3">
      <c r="A84" s="86"/>
      <c r="B84" s="83" t="s">
        <v>99</v>
      </c>
      <c r="C84" s="72"/>
      <c r="D84" s="72"/>
      <c r="E84" s="73"/>
      <c r="F84" s="74"/>
      <c r="G84" s="42"/>
      <c r="H84" s="9"/>
      <c r="I84" s="6"/>
      <c r="J84" s="9"/>
      <c r="K84" s="6"/>
      <c r="L84" s="9"/>
    </row>
    <row r="85" spans="1:12" ht="30" customHeight="1" thickBot="1" x14ac:dyDescent="0.3">
      <c r="A85" s="75">
        <f>A83+1</f>
        <v>74</v>
      </c>
      <c r="B85" s="76" t="s">
        <v>69</v>
      </c>
      <c r="C85" s="13" t="s">
        <v>38</v>
      </c>
      <c r="D85" s="13">
        <v>1</v>
      </c>
      <c r="E85" s="32"/>
      <c r="F85" s="22">
        <f t="shared" si="25"/>
        <v>0</v>
      </c>
      <c r="G85" s="42"/>
      <c r="H85" s="9"/>
      <c r="I85" s="6"/>
      <c r="J85" s="9"/>
      <c r="K85" s="6"/>
      <c r="L85" s="9"/>
    </row>
    <row r="86" spans="1:12" ht="30" customHeight="1" thickBot="1" x14ac:dyDescent="0.3">
      <c r="A86" s="75">
        <f>A85+1</f>
        <v>75</v>
      </c>
      <c r="B86" s="76" t="s">
        <v>69</v>
      </c>
      <c r="C86" s="13" t="s">
        <v>38</v>
      </c>
      <c r="D86" s="13">
        <v>1</v>
      </c>
      <c r="E86" s="66"/>
      <c r="F86" s="22">
        <f t="shared" si="25"/>
        <v>0</v>
      </c>
      <c r="G86" s="42"/>
      <c r="H86" s="7"/>
      <c r="I86" s="5" t="s">
        <v>14</v>
      </c>
      <c r="J86" s="7"/>
      <c r="K86" s="5" t="s">
        <v>14</v>
      </c>
      <c r="L86" s="7"/>
    </row>
    <row r="87" spans="1:12" ht="15.75" thickBot="1" x14ac:dyDescent="0.3">
      <c r="A87" s="87"/>
      <c r="B87" s="49" t="s">
        <v>11</v>
      </c>
      <c r="C87" s="14"/>
      <c r="D87" s="15"/>
      <c r="E87" s="68"/>
      <c r="F87" s="10">
        <f>SUM(F3:F86)</f>
        <v>0</v>
      </c>
    </row>
    <row r="88" spans="1:12" ht="15.75" thickBot="1" x14ac:dyDescent="0.3">
      <c r="A88" s="88"/>
      <c r="B88" s="57"/>
      <c r="C88" s="95" t="s">
        <v>12</v>
      </c>
      <c r="D88" s="96"/>
      <c r="E88" s="97"/>
      <c r="F88" s="8">
        <f>F87*0.135</f>
        <v>0</v>
      </c>
      <c r="G88" s="9"/>
    </row>
    <row r="89" spans="1:12" ht="15.75" thickBot="1" x14ac:dyDescent="0.3">
      <c r="A89" s="89"/>
      <c r="B89" s="50" t="s">
        <v>13</v>
      </c>
      <c r="C89" s="16"/>
      <c r="D89" s="17"/>
      <c r="E89" s="69"/>
      <c r="F89" s="8">
        <f>F88+F87</f>
        <v>0</v>
      </c>
      <c r="G89" s="6"/>
    </row>
    <row r="90" spans="1:12" x14ac:dyDescent="0.25">
      <c r="G90" t="s">
        <v>15</v>
      </c>
    </row>
    <row r="91" spans="1:12" x14ac:dyDescent="0.25">
      <c r="B91" s="2"/>
      <c r="G91" t="s">
        <v>16</v>
      </c>
    </row>
    <row r="92" spans="1:12" x14ac:dyDescent="0.25">
      <c r="B92" s="1"/>
    </row>
  </sheetData>
  <mergeCells count="2">
    <mergeCell ref="C88:E88"/>
    <mergeCell ref="A1:F1"/>
  </mergeCells>
  <phoneticPr fontId="23" type="noConversion"/>
  <pageMargins left="0.43307086614173229" right="0.23622047244094491" top="0.39370078740157483" bottom="0.39370078740157483" header="0.31496062992125984" footer="0.31496062992125984"/>
  <pageSetup paperSize="9" scale="87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Cover Sheet</vt:lpstr>
      <vt:lpstr>Pricing Doc</vt:lpstr>
      <vt:lpstr>'Pricing Doc'!_ftnref2</vt:lpstr>
      <vt:lpstr>'Cover Sheet'!Print_Area</vt:lpstr>
      <vt:lpstr>'Pricing Doc'!Print_Area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Minihane</dc:creator>
  <cp:lastModifiedBy>Cormac Manning</cp:lastModifiedBy>
  <cp:lastPrinted>2026-06-12T10:45:53Z</cp:lastPrinted>
  <dcterms:created xsi:type="dcterms:W3CDTF">2019-11-24T20:51:16Z</dcterms:created>
  <dcterms:modified xsi:type="dcterms:W3CDTF">2026-06-15T08:44:46Z</dcterms:modified>
</cp:coreProperties>
</file>